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cretaria.oir\Desktop\GABY\SOLICITUDES GM 2020\"/>
    </mc:Choice>
  </mc:AlternateContent>
  <bookViews>
    <workbookView xWindow="0" yWindow="0" windowWidth="24000" windowHeight="9735" activeTab="4"/>
  </bookViews>
  <sheets>
    <sheet name="2016" sheetId="1" r:id="rId1"/>
    <sheet name="2017" sheetId="2" r:id="rId2"/>
    <sheet name="2018" sheetId="3" r:id="rId3"/>
    <sheet name="2019" sheetId="4" r:id="rId4"/>
    <sheet name="2020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0" i="4" l="1"/>
  <c r="P32" i="4"/>
  <c r="P50" i="4" s="1"/>
  <c r="N40" i="4"/>
  <c r="N32" i="4"/>
  <c r="N50" i="4" s="1"/>
  <c r="AC32" i="3" l="1"/>
  <c r="AC40" i="3"/>
  <c r="F48" i="2"/>
  <c r="H48" i="2"/>
  <c r="J48" i="2"/>
  <c r="L48" i="2"/>
  <c r="N48" i="2"/>
  <c r="P48" i="2"/>
  <c r="R48" i="2"/>
  <c r="T48" i="2"/>
  <c r="V48" i="2"/>
  <c r="X48" i="2"/>
  <c r="Z48" i="2"/>
  <c r="AB48" i="2"/>
  <c r="AD48" i="2"/>
  <c r="AF48" i="2"/>
  <c r="AH48" i="2"/>
  <c r="AJ48" i="2"/>
  <c r="AL48" i="2"/>
  <c r="AN48" i="2"/>
  <c r="AP48" i="2"/>
  <c r="AR48" i="2"/>
  <c r="AT48" i="2"/>
  <c r="AV48" i="2"/>
  <c r="AX48" i="2"/>
  <c r="AZ48" i="2"/>
  <c r="H48" i="1"/>
  <c r="J48" i="1"/>
  <c r="L48" i="1"/>
  <c r="N48" i="1"/>
  <c r="P48" i="1"/>
  <c r="R48" i="1"/>
  <c r="T48" i="1"/>
  <c r="V48" i="1"/>
  <c r="X48" i="1"/>
  <c r="Z48" i="1"/>
  <c r="AB48" i="1"/>
  <c r="AD48" i="1"/>
  <c r="AF48" i="1"/>
  <c r="AH48" i="1"/>
  <c r="AJ48" i="1"/>
  <c r="AL48" i="1"/>
  <c r="AN48" i="1"/>
  <c r="AP48" i="1"/>
  <c r="AR48" i="1"/>
  <c r="AT48" i="1"/>
  <c r="AV48" i="1"/>
  <c r="AX48" i="1"/>
  <c r="AZ48" i="1"/>
  <c r="F48" i="1"/>
  <c r="Z40" i="1"/>
  <c r="Z32" i="1"/>
  <c r="Z50" i="1" s="1"/>
  <c r="AC50" i="3" l="1"/>
  <c r="S40" i="5"/>
  <c r="O40" i="5"/>
  <c r="M40" i="5"/>
  <c r="K40" i="5"/>
  <c r="S32" i="5"/>
  <c r="Q32" i="5"/>
  <c r="O32" i="5"/>
  <c r="K32" i="5"/>
  <c r="I32" i="5"/>
  <c r="G32" i="5"/>
  <c r="AY40" i="4"/>
  <c r="AW40" i="4"/>
  <c r="AU40" i="4"/>
  <c r="AS40" i="4"/>
  <c r="AQ40" i="4"/>
  <c r="AO40" i="4"/>
  <c r="AM40" i="4"/>
  <c r="AK40" i="4"/>
  <c r="AI40" i="4"/>
  <c r="AG40" i="4"/>
  <c r="AE40" i="4"/>
  <c r="AC40" i="4"/>
  <c r="AA40" i="4"/>
  <c r="Y40" i="4"/>
  <c r="W40" i="4"/>
  <c r="U40" i="4"/>
  <c r="S40" i="4"/>
  <c r="Q40" i="4"/>
  <c r="O40" i="4"/>
  <c r="M40" i="4"/>
  <c r="K40" i="4"/>
  <c r="I40" i="4"/>
  <c r="G40" i="4"/>
  <c r="E40" i="4"/>
  <c r="AY32" i="4"/>
  <c r="AW32" i="4"/>
  <c r="AU32" i="4"/>
  <c r="AS32" i="4"/>
  <c r="AQ32" i="4"/>
  <c r="AO32" i="4"/>
  <c r="AM32" i="4"/>
  <c r="AK32" i="4"/>
  <c r="AI32" i="4"/>
  <c r="AG32" i="4"/>
  <c r="AE32" i="4"/>
  <c r="AC32" i="4"/>
  <c r="AA32" i="4"/>
  <c r="Y32" i="4"/>
  <c r="W32" i="4"/>
  <c r="U32" i="4"/>
  <c r="S32" i="4"/>
  <c r="Q32" i="4"/>
  <c r="O32" i="4"/>
  <c r="M32" i="4"/>
  <c r="K32" i="4"/>
  <c r="I32" i="4"/>
  <c r="G32" i="4"/>
  <c r="E32" i="4"/>
  <c r="AY40" i="3"/>
  <c r="AW40" i="3"/>
  <c r="AU40" i="3"/>
  <c r="AS40" i="3"/>
  <c r="AQ40" i="3"/>
  <c r="AO40" i="3"/>
  <c r="AM40" i="3"/>
  <c r="AK40" i="3"/>
  <c r="AI40" i="3"/>
  <c r="AG40" i="3"/>
  <c r="AE40" i="3"/>
  <c r="AA40" i="3"/>
  <c r="Y40" i="3"/>
  <c r="W40" i="3"/>
  <c r="U40" i="3"/>
  <c r="S40" i="3"/>
  <c r="Q40" i="3"/>
  <c r="O40" i="3"/>
  <c r="M40" i="3"/>
  <c r="K40" i="3"/>
  <c r="I40" i="3"/>
  <c r="G40" i="3"/>
  <c r="AY32" i="3"/>
  <c r="AW32" i="3"/>
  <c r="AU32" i="3"/>
  <c r="AS32" i="3"/>
  <c r="AQ32" i="3"/>
  <c r="AO32" i="3"/>
  <c r="AM32" i="3"/>
  <c r="AK32" i="3"/>
  <c r="AI32" i="3"/>
  <c r="AG32" i="3"/>
  <c r="AE32" i="3"/>
  <c r="AA32" i="3"/>
  <c r="Y32" i="3"/>
  <c r="W32" i="3"/>
  <c r="U32" i="3"/>
  <c r="S32" i="3"/>
  <c r="Q32" i="3"/>
  <c r="O32" i="3"/>
  <c r="M32" i="3"/>
  <c r="K32" i="3"/>
  <c r="I32" i="3"/>
  <c r="G32" i="3"/>
  <c r="E32" i="3"/>
  <c r="AY40" i="2"/>
  <c r="AW40" i="2"/>
  <c r="AU40" i="2"/>
  <c r="AS40" i="2"/>
  <c r="AQ40" i="2"/>
  <c r="AO40" i="2"/>
  <c r="AM40" i="2"/>
  <c r="AK40" i="2"/>
  <c r="AI40" i="2"/>
  <c r="AG40" i="2"/>
  <c r="AE40" i="2"/>
  <c r="AC40" i="2"/>
  <c r="AA40" i="2"/>
  <c r="Y40" i="2"/>
  <c r="W40" i="2"/>
  <c r="U40" i="2"/>
  <c r="S40" i="2"/>
  <c r="Q40" i="2"/>
  <c r="O40" i="2"/>
  <c r="M40" i="2"/>
  <c r="K40" i="2"/>
  <c r="I40" i="2"/>
  <c r="G40" i="2"/>
  <c r="E40" i="2"/>
  <c r="AY32" i="2"/>
  <c r="AW32" i="2"/>
  <c r="AU32" i="2"/>
  <c r="AS32" i="2"/>
  <c r="AQ32" i="2"/>
  <c r="AO32" i="2"/>
  <c r="AM32" i="2"/>
  <c r="AK32" i="2"/>
  <c r="AI32" i="2"/>
  <c r="AG32" i="2"/>
  <c r="AE32" i="2"/>
  <c r="AC32" i="2"/>
  <c r="AA32" i="2"/>
  <c r="Y32" i="2"/>
  <c r="W32" i="2"/>
  <c r="U32" i="2"/>
  <c r="S32" i="2"/>
  <c r="Q32" i="2"/>
  <c r="O32" i="2"/>
  <c r="M32" i="2"/>
  <c r="K32" i="2"/>
  <c r="I32" i="2"/>
  <c r="G32" i="2"/>
  <c r="E32" i="2"/>
  <c r="AY40" i="1"/>
  <c r="AW40" i="1"/>
  <c r="AU40" i="1"/>
  <c r="AS40" i="1"/>
  <c r="AQ40" i="1"/>
  <c r="AO40" i="1"/>
  <c r="AM40" i="1"/>
  <c r="AK40" i="1"/>
  <c r="AI40" i="1"/>
  <c r="AG40" i="1"/>
  <c r="AE40" i="1"/>
  <c r="AC40" i="1"/>
  <c r="AA40" i="1"/>
  <c r="Y40" i="1"/>
  <c r="W40" i="1"/>
  <c r="U40" i="1"/>
  <c r="S40" i="1"/>
  <c r="Q40" i="1"/>
  <c r="O40" i="1"/>
  <c r="M40" i="1"/>
  <c r="K40" i="1"/>
  <c r="I40" i="1"/>
  <c r="G40" i="1"/>
  <c r="E40" i="1"/>
  <c r="AY32" i="1"/>
  <c r="AW32" i="1"/>
  <c r="AU32" i="1"/>
  <c r="AS32" i="1"/>
  <c r="AQ32" i="1"/>
  <c r="AO32" i="1"/>
  <c r="AM32" i="1"/>
  <c r="AK32" i="1"/>
  <c r="AI32" i="1"/>
  <c r="AG32" i="1"/>
  <c r="AE32" i="1"/>
  <c r="AC32" i="1"/>
  <c r="AA32" i="1"/>
  <c r="Y32" i="1"/>
  <c r="W32" i="1"/>
  <c r="U32" i="1"/>
  <c r="S32" i="1"/>
  <c r="Q32" i="1"/>
  <c r="O32" i="1"/>
  <c r="M32" i="1"/>
  <c r="K32" i="1"/>
  <c r="I32" i="1"/>
  <c r="G32" i="1"/>
  <c r="E32" i="1"/>
  <c r="K50" i="5" l="1"/>
  <c r="I40" i="5"/>
  <c r="E32" i="5"/>
  <c r="M32" i="5"/>
  <c r="E40" i="5"/>
  <c r="S50" i="5"/>
  <c r="Q40" i="5"/>
  <c r="O50" i="5"/>
  <c r="G40" i="5"/>
  <c r="G50" i="5" s="1"/>
  <c r="M50" i="4"/>
  <c r="AC50" i="4"/>
  <c r="AS50" i="4"/>
  <c r="G50" i="4"/>
  <c r="O50" i="4"/>
  <c r="W50" i="4"/>
  <c r="AE50" i="4"/>
  <c r="AM50" i="4"/>
  <c r="AU50" i="4"/>
  <c r="U50" i="4"/>
  <c r="I50" i="4"/>
  <c r="Q50" i="4"/>
  <c r="Y50" i="4"/>
  <c r="AG50" i="4"/>
  <c r="AO50" i="4"/>
  <c r="AW50" i="4"/>
  <c r="E50" i="4"/>
  <c r="AK50" i="4"/>
  <c r="K50" i="4"/>
  <c r="S50" i="4"/>
  <c r="AA50" i="4"/>
  <c r="AI50" i="4"/>
  <c r="AQ50" i="4"/>
  <c r="AY50" i="4"/>
  <c r="U50" i="3"/>
  <c r="O50" i="3"/>
  <c r="AS50" i="3"/>
  <c r="AE50" i="3"/>
  <c r="I50" i="3"/>
  <c r="Q50" i="3"/>
  <c r="Y50" i="3"/>
  <c r="AG50" i="3"/>
  <c r="AO50" i="3"/>
  <c r="AW50" i="3"/>
  <c r="M50" i="3"/>
  <c r="AK50" i="3"/>
  <c r="G50" i="3"/>
  <c r="W50" i="3"/>
  <c r="AM50" i="3"/>
  <c r="AU50" i="3"/>
  <c r="K50" i="3"/>
  <c r="S50" i="3"/>
  <c r="AA50" i="3"/>
  <c r="AI50" i="3"/>
  <c r="AQ50" i="3"/>
  <c r="AY50" i="3"/>
  <c r="E40" i="3"/>
  <c r="E50" i="3" s="1"/>
  <c r="O50" i="2"/>
  <c r="O48" i="2" s="1"/>
  <c r="AE50" i="2"/>
  <c r="AE48" i="2" s="1"/>
  <c r="AU50" i="2"/>
  <c r="AU48" i="2" s="1"/>
  <c r="I50" i="2"/>
  <c r="I48" i="2" s="1"/>
  <c r="Q50" i="2"/>
  <c r="Q48" i="2" s="1"/>
  <c r="Y50" i="2"/>
  <c r="Y48" i="2" s="1"/>
  <c r="AG50" i="2"/>
  <c r="AG48" i="2" s="1"/>
  <c r="AO50" i="2"/>
  <c r="AO48" i="2" s="1"/>
  <c r="AW50" i="2"/>
  <c r="AW48" i="2" s="1"/>
  <c r="G50" i="2"/>
  <c r="G48" i="2" s="1"/>
  <c r="K50" i="2"/>
  <c r="K48" i="2" s="1"/>
  <c r="S50" i="2"/>
  <c r="S48" i="2" s="1"/>
  <c r="AA50" i="2"/>
  <c r="AA48" i="2" s="1"/>
  <c r="AI50" i="2"/>
  <c r="AI48" i="2" s="1"/>
  <c r="AQ50" i="2"/>
  <c r="AQ48" i="2" s="1"/>
  <c r="AY50" i="2"/>
  <c r="AY48" i="2" s="1"/>
  <c r="W50" i="2"/>
  <c r="W48" i="2" s="1"/>
  <c r="AM50" i="2"/>
  <c r="AM48" i="2" s="1"/>
  <c r="E50" i="2"/>
  <c r="E48" i="2" s="1"/>
  <c r="M50" i="2"/>
  <c r="M48" i="2" s="1"/>
  <c r="U50" i="2"/>
  <c r="U48" i="2" s="1"/>
  <c r="AC50" i="2"/>
  <c r="AC48" i="2" s="1"/>
  <c r="AK50" i="2"/>
  <c r="AK48" i="2" s="1"/>
  <c r="AS50" i="2"/>
  <c r="AS48" i="2" s="1"/>
  <c r="I50" i="1"/>
  <c r="I48" i="1" s="1"/>
  <c r="Y50" i="1"/>
  <c r="Y48" i="1" s="1"/>
  <c r="AG50" i="1"/>
  <c r="AG48" i="1" s="1"/>
  <c r="AW50" i="1"/>
  <c r="AW48" i="1" s="1"/>
  <c r="K50" i="1"/>
  <c r="K48" i="1" s="1"/>
  <c r="S50" i="1"/>
  <c r="S48" i="1" s="1"/>
  <c r="AA50" i="1"/>
  <c r="AA48" i="1" s="1"/>
  <c r="AI50" i="1"/>
  <c r="AI48" i="1" s="1"/>
  <c r="AQ50" i="1"/>
  <c r="AQ48" i="1" s="1"/>
  <c r="AY50" i="1"/>
  <c r="AY48" i="1" s="1"/>
  <c r="Q50" i="1"/>
  <c r="Q48" i="1" s="1"/>
  <c r="AO50" i="1"/>
  <c r="AO48" i="1" s="1"/>
  <c r="E50" i="1"/>
  <c r="E48" i="1" s="1"/>
  <c r="M50" i="1"/>
  <c r="M48" i="1" s="1"/>
  <c r="U50" i="1"/>
  <c r="U48" i="1" s="1"/>
  <c r="AC50" i="1"/>
  <c r="AC48" i="1" s="1"/>
  <c r="AK50" i="1"/>
  <c r="AK48" i="1" s="1"/>
  <c r="AS50" i="1"/>
  <c r="AS48" i="1" s="1"/>
  <c r="G50" i="1"/>
  <c r="G48" i="1" s="1"/>
  <c r="O50" i="1"/>
  <c r="O48" i="1" s="1"/>
  <c r="W50" i="1"/>
  <c r="W48" i="1" s="1"/>
  <c r="AE50" i="1"/>
  <c r="AE48" i="1" s="1"/>
  <c r="AM50" i="1"/>
  <c r="AM48" i="1" s="1"/>
  <c r="AU50" i="1"/>
  <c r="AU48" i="1" s="1"/>
  <c r="Q50" i="5" l="1"/>
  <c r="E50" i="5"/>
  <c r="I50" i="5"/>
  <c r="M50" i="5"/>
</calcChain>
</file>

<file path=xl/sharedStrings.xml><?xml version="1.0" encoding="utf-8"?>
<sst xmlns="http://schemas.openxmlformats.org/spreadsheetml/2006/main" count="842" uniqueCount="116">
  <si>
    <t>ACTIVIDAD ECONÓMICA CIIU 4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</si>
  <si>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</si>
  <si>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</si>
  <si>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</si>
  <si>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</si>
  <si>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</si>
  <si>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</si>
  <si>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</si>
  <si>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</si>
  <si>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OCTUBRE</t>
  </si>
  <si>
    <t>NOVIEMBRE</t>
  </si>
  <si>
    <t>DICIEMBRE</t>
  </si>
  <si>
    <t>Agricultura, ganadería, silvicultura y pesca</t>
  </si>
  <si>
    <t>Explotación de minas y canteras</t>
  </si>
  <si>
    <t>Industrias manufactureras</t>
  </si>
  <si>
    <t>Suministro de electricidad, gas, vapor y aire acondicionado</t>
  </si>
  <si>
    <t>Suministro de agua; evacuación de aguas residuales, gestión de desechos y descontaminación</t>
  </si>
  <si>
    <t>Construcción</t>
  </si>
  <si>
    <t>Comercio al por mayor y al por menor; reparación de vehículos automotores y motocicletas</t>
  </si>
  <si>
    <t>Transporte y almacenamiento</t>
  </si>
  <si>
    <t>Actividades de alojamiento y de servicio de comidas</t>
  </si>
  <si>
    <t>Información y comunicaciones</t>
  </si>
  <si>
    <t>Actividades financieras y de seguros</t>
  </si>
  <si>
    <t>Actividades inmobiliarias</t>
  </si>
  <si>
    <t>Actividades profesionales, científicas y técnicas</t>
  </si>
  <si>
    <t>Actividades de servicios administrativos y de apoyo</t>
  </si>
  <si>
    <t>Enseñanza</t>
  </si>
  <si>
    <t>Actividades de atención de la salud humana y de asistencia social</t>
  </si>
  <si>
    <t>Actividades artísticas, de entretenimiento y recreativas</t>
  </si>
  <si>
    <t>Otras actividades de servicios</t>
  </si>
  <si>
    <t>Actividades de los hogares como empleadores; actividades no diferenciadas de los hogares como productores de bienes y servicios para uso propio</t>
  </si>
  <si>
    <t>Actividades de organizaciones y órganos extraterritoriales</t>
  </si>
  <si>
    <t>Salex</t>
  </si>
  <si>
    <t>Trabajadores Independientes</t>
  </si>
  <si>
    <t>SECTOR PRIVADO</t>
  </si>
  <si>
    <t>Administración Pública</t>
  </si>
  <si>
    <t>Instituciones Descentralizadas</t>
  </si>
  <si>
    <t>Instituciones de Seguridad Social</t>
  </si>
  <si>
    <t>Empresas no Financieras</t>
  </si>
  <si>
    <t>Empresas Financieras</t>
  </si>
  <si>
    <t>Gobiernos Locales (Municipalidades)</t>
  </si>
  <si>
    <t>SECTOR PÚBLICO</t>
  </si>
  <si>
    <t>Pensionados ISSS</t>
  </si>
  <si>
    <t>Pensionados INPEP</t>
  </si>
  <si>
    <t>Pensionados AFP</t>
  </si>
  <si>
    <t>Pensionados IPSFA</t>
  </si>
  <si>
    <t>TOTAL GENERAL</t>
  </si>
  <si>
    <t>TOTAL SIN PENSIONADOS</t>
  </si>
  <si>
    <t>Fuente: Planilla mensual de cotizaciones</t>
  </si>
  <si>
    <t>NOTAS:</t>
  </si>
  <si>
    <t>1. En planilla: Incluye, a todos los trabajadores que efectivamente trabajaron en el mes de referencia y que aparecen en la planilla presentada por el patrono.</t>
  </si>
  <si>
    <t>2. Cotizado: Incluye, sólo los trabajadores que aparecen en las planillas efectivamente pagadas por el patrono.</t>
  </si>
  <si>
    <t>3. La diferencia entre la columna de presentadas y cotizado, representa el número de trabajadores que se encuentran en las planillas que no han sido pagadas a la fecha del corte y que pueden ser pagadas posteriormente o pasar a formar  parte de la mora patronal.</t>
  </si>
  <si>
    <t>4. Debe tenerse en cuenta, que las cifras varían mensualmente, conforme se van recibiendo pagos de planillas atrasadas.</t>
  </si>
  <si>
    <t>5. La información sobre planillas presentadas está disponible a partir del 2016, con  la normalización del nuevo sistema de pago en línea OVISSS.</t>
  </si>
  <si>
    <t>Hombres</t>
  </si>
  <si>
    <t>Mujeres</t>
  </si>
  <si>
    <t>Planillas Presentadas</t>
  </si>
  <si>
    <t>Planillas Canceladas</t>
  </si>
  <si>
    <t>SEPTIEMBRE</t>
  </si>
  <si>
    <t xml:space="preserve">PENSIONADOS </t>
  </si>
  <si>
    <t>PENSIONADOS</t>
  </si>
  <si>
    <t>Instituto Salvadoreño del Seguro Social</t>
  </si>
  <si>
    <t>Departamento de Actuariado y Estadística</t>
  </si>
  <si>
    <t>Trabajadores de Planillas Presentadas y Planillas Canceladas, según Actividad Económica y Sexo.</t>
  </si>
  <si>
    <t>AÑO 2016</t>
  </si>
  <si>
    <t>AÑO 2017</t>
  </si>
  <si>
    <t>AÑO 2018</t>
  </si>
  <si>
    <t>AÑO 2019</t>
  </si>
  <si>
    <t>AÑO 2020</t>
  </si>
  <si>
    <t>SECCIÓN</t>
  </si>
  <si>
    <t>DIVISIÓN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</si>
  <si>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</si>
  <si>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</si>
  <si>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</si>
  <si>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</si>
  <si>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</si>
  <si>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</si>
  <si>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</si>
  <si>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</si>
  <si>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</si>
  <si>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</si>
  <si>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</si>
  <si>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</si>
  <si>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</si>
  <si>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</si>
  <si>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P</t>
  </si>
  <si>
    <t>Q</t>
  </si>
  <si>
    <t>R</t>
  </si>
  <si>
    <t>S</t>
  </si>
  <si>
    <t>T</t>
  </si>
  <si>
    <t>U</t>
  </si>
  <si>
    <t>Sector</t>
  </si>
  <si>
    <t>01  - 03</t>
  </si>
  <si>
    <t>05 - 09</t>
  </si>
  <si>
    <t>10 - 33</t>
  </si>
  <si>
    <t>35</t>
  </si>
  <si>
    <t>36 - 39</t>
  </si>
  <si>
    <t>41 - 43</t>
  </si>
  <si>
    <t>45 - 47</t>
  </si>
  <si>
    <t>49 -53</t>
  </si>
  <si>
    <t>55 - 56</t>
  </si>
  <si>
    <t>58 -63</t>
  </si>
  <si>
    <t>64 - 66</t>
  </si>
  <si>
    <t>68</t>
  </si>
  <si>
    <t>69 - 75</t>
  </si>
  <si>
    <t>77 - 82</t>
  </si>
  <si>
    <t>85</t>
  </si>
  <si>
    <t>86 - 88</t>
  </si>
  <si>
    <t>90 - 93</t>
  </si>
  <si>
    <t>94 -96</t>
  </si>
  <si>
    <t>97 - 98</t>
  </si>
  <si>
    <t>99</t>
  </si>
  <si>
    <t>Sector 8</t>
  </si>
  <si>
    <t>Sector 9</t>
  </si>
  <si>
    <t>Sector 11 -12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</si>
</sst>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color indexed="8"/>
      <name val="Calibri"/>
      <family val="2"/>
    </font>
    <font>
      <b/>
      <sz val="10"/>
      <color indexed="8"/>
      <name val="Calibri"/>
      <family val="2"/>
    </font>
    <font>
      <b/>
      <sz val="7"/>
      <color indexed="8"/>
      <name val="Calibri"/>
      <family val="2"/>
    </font>
    <font>
      <sz val="10"/>
      <color indexed="8"/>
      <name val="Calibri"/>
      <family val="2"/>
    </font>
    <font>
      <b/>
      <sz val="10"/>
      <name val="Arial"/>
      <family val="2"/>
    </font>
    <font>
      <sz val="7"/>
      <color indexed="8"/>
      <name val="Calibri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b/>
      <sz val="11"/>
      <color theme="4" tint="-0.499984740745262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1" xfId="0" applyFont="1" applyFill="1" applyBorder="1"/>
    <xf numFmtId="0" fontId="3" fillId="0" borderId="0" xfId="0" applyFont="1" applyFill="1" applyBorder="1"/>
    <xf numFmtId="165" fontId="6" fillId="0" borderId="2" xfId="1" applyNumberFormat="1" applyFont="1" applyFill="1" applyBorder="1"/>
    <xf numFmtId="165" fontId="6" fillId="0" borderId="0" xfId="1" applyNumberFormat="1" applyFont="1" applyFill="1" applyBorder="1"/>
    <xf numFmtId="165" fontId="6" fillId="0" borderId="0" xfId="1" applyNumberFormat="1" applyFont="1" applyFill="1" applyBorder="1" applyAlignment="1">
      <alignment horizontal="center" vertical="center" wrapText="1"/>
    </xf>
    <xf numFmtId="165" fontId="4" fillId="0" borderId="0" xfId="1" applyNumberFormat="1" applyFont="1" applyFill="1" applyBorder="1"/>
    <xf numFmtId="0" fontId="6" fillId="0" borderId="0" xfId="0" applyFont="1" applyFill="1" applyBorder="1"/>
    <xf numFmtId="165" fontId="7" fillId="0" borderId="0" xfId="1" applyNumberFormat="1" applyFont="1" applyFill="1" applyBorder="1"/>
    <xf numFmtId="165" fontId="4" fillId="0" borderId="0" xfId="0" applyNumberFormat="1" applyFont="1" applyFill="1" applyBorder="1"/>
    <xf numFmtId="165" fontId="4" fillId="0" borderId="5" xfId="0" applyNumberFormat="1" applyFont="1" applyFill="1" applyBorder="1"/>
    <xf numFmtId="0" fontId="8" fillId="0" borderId="0" xfId="0" applyFont="1" applyFill="1" applyBorder="1"/>
    <xf numFmtId="0" fontId="5" fillId="0" borderId="0" xfId="0" applyFont="1" applyFill="1"/>
    <xf numFmtId="3" fontId="3" fillId="0" borderId="0" xfId="0" applyNumberFormat="1" applyFont="1" applyFill="1"/>
    <xf numFmtId="0" fontId="9" fillId="0" borderId="7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2" fillId="0" borderId="0" xfId="0" applyFont="1" applyFill="1" applyAlignment="1"/>
    <xf numFmtId="0" fontId="9" fillId="0" borderId="0" xfId="0" applyFont="1" applyFill="1"/>
    <xf numFmtId="165" fontId="9" fillId="0" borderId="2" xfId="1" applyNumberFormat="1" applyFont="1" applyFill="1" applyBorder="1"/>
    <xf numFmtId="165" fontId="9" fillId="0" borderId="0" xfId="1" applyNumberFormat="1" applyFont="1" applyFill="1" applyBorder="1"/>
    <xf numFmtId="165" fontId="9" fillId="0" borderId="0" xfId="1" applyNumberFormat="1" applyFont="1" applyFill="1" applyBorder="1" applyAlignment="1">
      <alignment horizontal="center" vertical="center" wrapText="1"/>
    </xf>
    <xf numFmtId="165" fontId="12" fillId="0" borderId="0" xfId="1" applyNumberFormat="1" applyFont="1" applyFill="1" applyBorder="1"/>
    <xf numFmtId="0" fontId="9" fillId="0" borderId="0" xfId="0" applyFont="1" applyFill="1" applyBorder="1"/>
    <xf numFmtId="165" fontId="11" fillId="0" borderId="0" xfId="1" applyNumberFormat="1" applyFont="1" applyFill="1" applyBorder="1"/>
    <xf numFmtId="165" fontId="12" fillId="0" borderId="0" xfId="0" applyNumberFormat="1" applyFont="1" applyFill="1" applyBorder="1"/>
    <xf numFmtId="165" fontId="12" fillId="0" borderId="5" xfId="0" applyNumberFormat="1" applyFont="1" applyFill="1" applyBorder="1"/>
    <xf numFmtId="165" fontId="9" fillId="0" borderId="5" xfId="1" applyNumberFormat="1" applyFont="1" applyFill="1" applyBorder="1"/>
    <xf numFmtId="0" fontId="9" fillId="0" borderId="1" xfId="0" applyFont="1" applyFill="1" applyBorder="1"/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9" fillId="0" borderId="18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3" fillId="0" borderId="4" xfId="0" applyFont="1" applyFill="1" applyBorder="1"/>
    <xf numFmtId="0" fontId="3" fillId="0" borderId="6" xfId="0" applyFont="1" applyFill="1" applyBorder="1"/>
    <xf numFmtId="0" fontId="6" fillId="0" borderId="19" xfId="0" applyFont="1" applyBorder="1"/>
    <xf numFmtId="0" fontId="6" fillId="0" borderId="20" xfId="0" applyFont="1" applyBorder="1"/>
    <xf numFmtId="17" fontId="6" fillId="0" borderId="20" xfId="0" applyNumberFormat="1" applyFont="1" applyBorder="1"/>
    <xf numFmtId="0" fontId="6" fillId="0" borderId="20" xfId="0" applyFont="1" applyBorder="1" applyAlignment="1">
      <alignment horizontal="left" vertical="center" wrapText="1"/>
    </xf>
    <xf numFmtId="0" fontId="6" fillId="0" borderId="20" xfId="0" applyFont="1" applyBorder="1" applyAlignment="1">
      <alignment wrapText="1"/>
    </xf>
    <xf numFmtId="0" fontId="2" fillId="0" borderId="20" xfId="0" applyFont="1" applyFill="1" applyBorder="1" applyAlignment="1">
      <alignment horizontal="center"/>
    </xf>
    <xf numFmtId="0" fontId="6" fillId="0" borderId="20" xfId="0" applyFont="1" applyFill="1" applyBorder="1"/>
    <xf numFmtId="0" fontId="3" fillId="0" borderId="20" xfId="0" applyFont="1" applyFill="1" applyBorder="1"/>
    <xf numFmtId="0" fontId="2" fillId="0" borderId="21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9" fillId="0" borderId="4" xfId="0" applyFont="1" applyFill="1" applyBorder="1"/>
    <xf numFmtId="0" fontId="9" fillId="0" borderId="6" xfId="0" applyFont="1" applyFill="1" applyBorder="1"/>
    <xf numFmtId="0" fontId="9" fillId="0" borderId="19" xfId="0" applyFont="1" applyBorder="1"/>
    <xf numFmtId="0" fontId="9" fillId="0" borderId="20" xfId="0" applyFont="1" applyBorder="1"/>
    <xf numFmtId="17" fontId="9" fillId="0" borderId="20" xfId="0" applyNumberFormat="1" applyFont="1" applyBorder="1"/>
    <xf numFmtId="0" fontId="9" fillId="0" borderId="20" xfId="0" applyFont="1" applyBorder="1" applyAlignment="1">
      <alignment horizontal="left" vertical="center" wrapText="1"/>
    </xf>
    <xf numFmtId="0" fontId="9" fillId="0" borderId="20" xfId="0" applyFont="1" applyBorder="1" applyAlignment="1">
      <alignment wrapText="1"/>
    </xf>
    <xf numFmtId="0" fontId="11" fillId="0" borderId="20" xfId="0" applyFont="1" applyFill="1" applyBorder="1" applyAlignment="1">
      <alignment horizontal="center"/>
    </xf>
    <xf numFmtId="0" fontId="9" fillId="0" borderId="20" xfId="0" applyFont="1" applyFill="1" applyBorder="1"/>
    <xf numFmtId="0" fontId="11" fillId="0" borderId="2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13" fillId="0" borderId="0" xfId="0" applyFont="1" applyFill="1" applyAlignment="1"/>
    <xf numFmtId="0" fontId="4" fillId="0" borderId="4" xfId="0" applyFont="1" applyFill="1" applyBorder="1" applyAlignment="1">
      <alignment horizontal="center"/>
    </xf>
    <xf numFmtId="0" fontId="3" fillId="0" borderId="3" xfId="0" applyFont="1" applyFill="1" applyBorder="1"/>
    <xf numFmtId="0" fontId="3" fillId="0" borderId="22" xfId="0" applyFont="1" applyFill="1" applyBorder="1"/>
    <xf numFmtId="0" fontId="3" fillId="0" borderId="23" xfId="0" applyFont="1" applyFill="1" applyBorder="1"/>
    <xf numFmtId="0" fontId="3" fillId="0" borderId="24" xfId="0" applyFont="1" applyFill="1" applyBorder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3" fillId="0" borderId="5" xfId="0" applyFont="1" applyFill="1" applyBorder="1"/>
    <xf numFmtId="0" fontId="14" fillId="0" borderId="2" xfId="0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10" fillId="0" borderId="17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Z61"/>
  <sheetViews>
    <sheetView showGridLines="0" workbookViewId="0">
      <selection activeCell="A24" sqref="A24"/>
    </sheetView>
  </sheetViews>
  <sheetFormatPr baseColWidth="10" defaultColWidth="11" defaultRowHeight="11.25" x14ac:dyDescent="0.2"/>
  <cols>
    <col min="1" max="1" width="2.140625" style="1" customWidth="1"/>
    <col min="2" max="2" width="9.5703125" style="1" customWidth="1"/>
    <col min="3" max="3" width="7.42578125" style="1" customWidth="1"/>
    <col min="4" max="4" width="48.7109375" style="1" customWidth="1"/>
    <col min="5" max="46" width="11.42578125" style="1" customWidth="1"/>
    <col min="47" max="276" width="11" style="1"/>
    <col min="277" max="277" width="48.7109375" style="1" customWidth="1"/>
    <col min="278" max="303" width="11.42578125" style="1" customWidth="1"/>
    <col min="304" max="532" width="11" style="1"/>
    <col min="533" max="533" width="48.7109375" style="1" customWidth="1"/>
    <col min="534" max="559" width="11.42578125" style="1" customWidth="1"/>
    <col min="560" max="788" width="11" style="1"/>
    <col min="789" max="789" width="48.7109375" style="1" customWidth="1"/>
    <col min="790" max="815" width="11.42578125" style="1" customWidth="1"/>
    <col min="816" max="1044" width="11" style="1"/>
    <col min="1045" max="1045" width="48.7109375" style="1" customWidth="1"/>
    <col min="1046" max="1071" width="11.42578125" style="1" customWidth="1"/>
    <col min="1072" max="1300" width="11" style="1"/>
    <col min="1301" max="1301" width="48.7109375" style="1" customWidth="1"/>
    <col min="1302" max="1327" width="11.42578125" style="1" customWidth="1"/>
    <col min="1328" max="1556" width="11" style="1"/>
    <col min="1557" max="1557" width="48.7109375" style="1" customWidth="1"/>
    <col min="1558" max="1583" width="11.42578125" style="1" customWidth="1"/>
    <col min="1584" max="1812" width="11" style="1"/>
    <col min="1813" max="1813" width="48.7109375" style="1" customWidth="1"/>
    <col min="1814" max="1839" width="11.42578125" style="1" customWidth="1"/>
    <col min="1840" max="2068" width="11" style="1"/>
    <col min="2069" max="2069" width="48.7109375" style="1" customWidth="1"/>
    <col min="2070" max="2095" width="11.42578125" style="1" customWidth="1"/>
    <col min="2096" max="2324" width="11" style="1"/>
    <col min="2325" max="2325" width="48.7109375" style="1" customWidth="1"/>
    <col min="2326" max="2351" width="11.42578125" style="1" customWidth="1"/>
    <col min="2352" max="2580" width="11" style="1"/>
    <col min="2581" max="2581" width="48.7109375" style="1" customWidth="1"/>
    <col min="2582" max="2607" width="11.42578125" style="1" customWidth="1"/>
    <col min="2608" max="2836" width="11" style="1"/>
    <col min="2837" max="2837" width="48.7109375" style="1" customWidth="1"/>
    <col min="2838" max="2863" width="11.42578125" style="1" customWidth="1"/>
    <col min="2864" max="3092" width="11" style="1"/>
    <col min="3093" max="3093" width="48.7109375" style="1" customWidth="1"/>
    <col min="3094" max="3119" width="11.42578125" style="1" customWidth="1"/>
    <col min="3120" max="3348" width="11" style="1"/>
    <col min="3349" max="3349" width="48.7109375" style="1" customWidth="1"/>
    <col min="3350" max="3375" width="11.42578125" style="1" customWidth="1"/>
    <col min="3376" max="3604" width="11" style="1"/>
    <col min="3605" max="3605" width="48.7109375" style="1" customWidth="1"/>
    <col min="3606" max="3631" width="11.42578125" style="1" customWidth="1"/>
    <col min="3632" max="3860" width="11" style="1"/>
    <col min="3861" max="3861" width="48.7109375" style="1" customWidth="1"/>
    <col min="3862" max="3887" width="11.42578125" style="1" customWidth="1"/>
    <col min="3888" max="4116" width="11" style="1"/>
    <col min="4117" max="4117" width="48.7109375" style="1" customWidth="1"/>
    <col min="4118" max="4143" width="11.42578125" style="1" customWidth="1"/>
    <col min="4144" max="4372" width="11" style="1"/>
    <col min="4373" max="4373" width="48.7109375" style="1" customWidth="1"/>
    <col min="4374" max="4399" width="11.42578125" style="1" customWidth="1"/>
    <col min="4400" max="4628" width="11" style="1"/>
    <col min="4629" max="4629" width="48.7109375" style="1" customWidth="1"/>
    <col min="4630" max="4655" width="11.42578125" style="1" customWidth="1"/>
    <col min="4656" max="4884" width="11" style="1"/>
    <col min="4885" max="4885" width="48.7109375" style="1" customWidth="1"/>
    <col min="4886" max="4911" width="11.42578125" style="1" customWidth="1"/>
    <col min="4912" max="5140" width="11" style="1"/>
    <col min="5141" max="5141" width="48.7109375" style="1" customWidth="1"/>
    <col min="5142" max="5167" width="11.42578125" style="1" customWidth="1"/>
    <col min="5168" max="5396" width="11" style="1"/>
    <col min="5397" max="5397" width="48.7109375" style="1" customWidth="1"/>
    <col min="5398" max="5423" width="11.42578125" style="1" customWidth="1"/>
    <col min="5424" max="5652" width="11" style="1"/>
    <col min="5653" max="5653" width="48.7109375" style="1" customWidth="1"/>
    <col min="5654" max="5679" width="11.42578125" style="1" customWidth="1"/>
    <col min="5680" max="5908" width="11" style="1"/>
    <col min="5909" max="5909" width="48.7109375" style="1" customWidth="1"/>
    <col min="5910" max="5935" width="11.42578125" style="1" customWidth="1"/>
    <col min="5936" max="6164" width="11" style="1"/>
    <col min="6165" max="6165" width="48.7109375" style="1" customWidth="1"/>
    <col min="6166" max="6191" width="11.42578125" style="1" customWidth="1"/>
    <col min="6192" max="6420" width="11" style="1"/>
    <col min="6421" max="6421" width="48.7109375" style="1" customWidth="1"/>
    <col min="6422" max="6447" width="11.42578125" style="1" customWidth="1"/>
    <col min="6448" max="6676" width="11" style="1"/>
    <col min="6677" max="6677" width="48.7109375" style="1" customWidth="1"/>
    <col min="6678" max="6703" width="11.42578125" style="1" customWidth="1"/>
    <col min="6704" max="6932" width="11" style="1"/>
    <col min="6933" max="6933" width="48.7109375" style="1" customWidth="1"/>
    <col min="6934" max="6959" width="11.42578125" style="1" customWidth="1"/>
    <col min="6960" max="7188" width="11" style="1"/>
    <col min="7189" max="7189" width="48.7109375" style="1" customWidth="1"/>
    <col min="7190" max="7215" width="11.42578125" style="1" customWidth="1"/>
    <col min="7216" max="7444" width="11" style="1"/>
    <col min="7445" max="7445" width="48.7109375" style="1" customWidth="1"/>
    <col min="7446" max="7471" width="11.42578125" style="1" customWidth="1"/>
    <col min="7472" max="7700" width="11" style="1"/>
    <col min="7701" max="7701" width="48.7109375" style="1" customWidth="1"/>
    <col min="7702" max="7727" width="11.42578125" style="1" customWidth="1"/>
    <col min="7728" max="7956" width="11" style="1"/>
    <col min="7957" max="7957" width="48.7109375" style="1" customWidth="1"/>
    <col min="7958" max="7983" width="11.42578125" style="1" customWidth="1"/>
    <col min="7984" max="8212" width="11" style="1"/>
    <col min="8213" max="8213" width="48.7109375" style="1" customWidth="1"/>
    <col min="8214" max="8239" width="11.42578125" style="1" customWidth="1"/>
    <col min="8240" max="8468" width="11" style="1"/>
    <col min="8469" max="8469" width="48.7109375" style="1" customWidth="1"/>
    <col min="8470" max="8495" width="11.42578125" style="1" customWidth="1"/>
    <col min="8496" max="8724" width="11" style="1"/>
    <col min="8725" max="8725" width="48.7109375" style="1" customWidth="1"/>
    <col min="8726" max="8751" width="11.42578125" style="1" customWidth="1"/>
    <col min="8752" max="8980" width="11" style="1"/>
    <col min="8981" max="8981" width="48.7109375" style="1" customWidth="1"/>
    <col min="8982" max="9007" width="11.42578125" style="1" customWidth="1"/>
    <col min="9008" max="9236" width="11" style="1"/>
    <col min="9237" max="9237" width="48.7109375" style="1" customWidth="1"/>
    <col min="9238" max="9263" width="11.42578125" style="1" customWidth="1"/>
    <col min="9264" max="9492" width="11" style="1"/>
    <col min="9493" max="9493" width="48.7109375" style="1" customWidth="1"/>
    <col min="9494" max="9519" width="11.42578125" style="1" customWidth="1"/>
    <col min="9520" max="9748" width="11" style="1"/>
    <col min="9749" max="9749" width="48.7109375" style="1" customWidth="1"/>
    <col min="9750" max="9775" width="11.42578125" style="1" customWidth="1"/>
    <col min="9776" max="10004" width="11" style="1"/>
    <col min="10005" max="10005" width="48.7109375" style="1" customWidth="1"/>
    <col min="10006" max="10031" width="11.42578125" style="1" customWidth="1"/>
    <col min="10032" max="10260" width="11" style="1"/>
    <col min="10261" max="10261" width="48.7109375" style="1" customWidth="1"/>
    <col min="10262" max="10287" width="11.42578125" style="1" customWidth="1"/>
    <col min="10288" max="10516" width="11" style="1"/>
    <col min="10517" max="10517" width="48.7109375" style="1" customWidth="1"/>
    <col min="10518" max="10543" width="11.42578125" style="1" customWidth="1"/>
    <col min="10544" max="10772" width="11" style="1"/>
    <col min="10773" max="10773" width="48.7109375" style="1" customWidth="1"/>
    <col min="10774" max="10799" width="11.42578125" style="1" customWidth="1"/>
    <col min="10800" max="11028" width="11" style="1"/>
    <col min="11029" max="11029" width="48.7109375" style="1" customWidth="1"/>
    <col min="11030" max="11055" width="11.42578125" style="1" customWidth="1"/>
    <col min="11056" max="11284" width="11" style="1"/>
    <col min="11285" max="11285" width="48.7109375" style="1" customWidth="1"/>
    <col min="11286" max="11311" width="11.42578125" style="1" customWidth="1"/>
    <col min="11312" max="11540" width="11" style="1"/>
    <col min="11541" max="11541" width="48.7109375" style="1" customWidth="1"/>
    <col min="11542" max="11567" width="11.42578125" style="1" customWidth="1"/>
    <col min="11568" max="11796" width="11" style="1"/>
    <col min="11797" max="11797" width="48.7109375" style="1" customWidth="1"/>
    <col min="11798" max="11823" width="11.42578125" style="1" customWidth="1"/>
    <col min="11824" max="12052" width="11" style="1"/>
    <col min="12053" max="12053" width="48.7109375" style="1" customWidth="1"/>
    <col min="12054" max="12079" width="11.42578125" style="1" customWidth="1"/>
    <col min="12080" max="12308" width="11" style="1"/>
    <col min="12309" max="12309" width="48.7109375" style="1" customWidth="1"/>
    <col min="12310" max="12335" width="11.42578125" style="1" customWidth="1"/>
    <col min="12336" max="12564" width="11" style="1"/>
    <col min="12565" max="12565" width="48.7109375" style="1" customWidth="1"/>
    <col min="12566" max="12591" width="11.42578125" style="1" customWidth="1"/>
    <col min="12592" max="12820" width="11" style="1"/>
    <col min="12821" max="12821" width="48.7109375" style="1" customWidth="1"/>
    <col min="12822" max="12847" width="11.42578125" style="1" customWidth="1"/>
    <col min="12848" max="13076" width="11" style="1"/>
    <col min="13077" max="13077" width="48.7109375" style="1" customWidth="1"/>
    <col min="13078" max="13103" width="11.42578125" style="1" customWidth="1"/>
    <col min="13104" max="13332" width="11" style="1"/>
    <col min="13333" max="13333" width="48.7109375" style="1" customWidth="1"/>
    <col min="13334" max="13359" width="11.42578125" style="1" customWidth="1"/>
    <col min="13360" max="13588" width="11" style="1"/>
    <col min="13589" max="13589" width="48.7109375" style="1" customWidth="1"/>
    <col min="13590" max="13615" width="11.42578125" style="1" customWidth="1"/>
    <col min="13616" max="13844" width="11" style="1"/>
    <col min="13845" max="13845" width="48.7109375" style="1" customWidth="1"/>
    <col min="13846" max="13871" width="11.42578125" style="1" customWidth="1"/>
    <col min="13872" max="14100" width="11" style="1"/>
    <col min="14101" max="14101" width="48.7109375" style="1" customWidth="1"/>
    <col min="14102" max="14127" width="11.42578125" style="1" customWidth="1"/>
    <col min="14128" max="14356" width="11" style="1"/>
    <col min="14357" max="14357" width="48.7109375" style="1" customWidth="1"/>
    <col min="14358" max="14383" width="11.42578125" style="1" customWidth="1"/>
    <col min="14384" max="14612" width="11" style="1"/>
    <col min="14613" max="14613" width="48.7109375" style="1" customWidth="1"/>
    <col min="14614" max="14639" width="11.42578125" style="1" customWidth="1"/>
    <col min="14640" max="14868" width="11" style="1"/>
    <col min="14869" max="14869" width="48.7109375" style="1" customWidth="1"/>
    <col min="14870" max="14895" width="11.42578125" style="1" customWidth="1"/>
    <col min="14896" max="15124" width="11" style="1"/>
    <col min="15125" max="15125" width="48.7109375" style="1" customWidth="1"/>
    <col min="15126" max="15151" width="11.42578125" style="1" customWidth="1"/>
    <col min="15152" max="15380" width="11" style="1"/>
    <col min="15381" max="15381" width="48.7109375" style="1" customWidth="1"/>
    <col min="15382" max="15407" width="11.42578125" style="1" customWidth="1"/>
    <col min="15408" max="15636" width="11" style="1"/>
    <col min="15637" max="15637" width="48.7109375" style="1" customWidth="1"/>
    <col min="15638" max="15663" width="11.42578125" style="1" customWidth="1"/>
    <col min="15664" max="15892" width="11" style="1"/>
    <col min="15893" max="15893" width="48.7109375" style="1" customWidth="1"/>
    <col min="15894" max="15919" width="11.42578125" style="1" customWidth="1"/>
    <col min="15920" max="16148" width="11" style="1"/>
    <col min="16149" max="16149" width="48.7109375" style="1" customWidth="1"/>
    <col min="16150" max="16175" width="11.42578125" style="1" customWidth="1"/>
    <col min="16176" max="16384" width="11" style="1"/>
  </cols>
  <sheetData>
    <row r="1" spans="2:52" ht="15" x14ac:dyDescent="0.25">
      <c r="B1" s="60" t="s">
        <v>62</v>
      </c>
      <c r="D1" s="60" t="s">
        <v>62</v>
      </c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</row>
    <row r="2" spans="2:52" ht="15" x14ac:dyDescent="0.25">
      <c r="B2" s="60" t="s">
        <v>63</v>
      </c>
      <c r="D2" s="60" t="s">
        <v>63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</row>
    <row r="3" spans="2:52" ht="15" x14ac:dyDescent="0.25">
      <c r="B3" s="60" t="s">
        <v>64</v>
      </c>
      <c r="D3" s="60" t="s">
        <v>64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2:52" ht="15" x14ac:dyDescent="0.25">
      <c r="B4" s="60" t="s">
        <v>65</v>
      </c>
      <c r="D4" s="60"/>
      <c r="E4" s="31"/>
      <c r="F4" s="31"/>
      <c r="G4" s="31"/>
      <c r="H4" s="31"/>
      <c r="I4" s="32"/>
      <c r="J4" s="32"/>
      <c r="S4" s="33"/>
      <c r="T4" s="33"/>
      <c r="U4" s="33"/>
      <c r="V4" s="33"/>
    </row>
    <row r="5" spans="2:52" ht="12" thickBot="1" x14ac:dyDescent="0.25">
      <c r="D5" s="2"/>
    </row>
    <row r="6" spans="2:52" ht="15.75" customHeight="1" x14ac:dyDescent="0.2">
      <c r="B6" s="62"/>
      <c r="C6" s="63"/>
      <c r="D6" s="35" t="s">
        <v>0</v>
      </c>
      <c r="E6" s="74" t="s">
        <v>1</v>
      </c>
      <c r="F6" s="75"/>
      <c r="G6" s="75"/>
      <c r="H6" s="76"/>
      <c r="I6" s="74" t="s">
        <v>2</v>
      </c>
      <c r="J6" s="75"/>
      <c r="K6" s="75"/>
      <c r="L6" s="76"/>
      <c r="M6" s="74" t="s">
        <v>3</v>
      </c>
      <c r="N6" s="75"/>
      <c r="O6" s="75"/>
      <c r="P6" s="76"/>
      <c r="Q6" s="74" t="s">
        <v>4</v>
      </c>
      <c r="R6" s="75"/>
      <c r="S6" s="75"/>
      <c r="T6" s="76"/>
      <c r="U6" s="74" t="s">
        <v>5</v>
      </c>
      <c r="V6" s="75"/>
      <c r="W6" s="75"/>
      <c r="X6" s="76"/>
      <c r="Y6" s="74" t="s">
        <v>6</v>
      </c>
      <c r="Z6" s="75"/>
      <c r="AA6" s="75"/>
      <c r="AB6" s="76"/>
      <c r="AC6" s="74" t="s">
        <v>7</v>
      </c>
      <c r="AD6" s="75"/>
      <c r="AE6" s="75"/>
      <c r="AF6" s="76"/>
      <c r="AG6" s="74" t="s">
        <v>8</v>
      </c>
      <c r="AH6" s="75"/>
      <c r="AI6" s="75"/>
      <c r="AJ6" s="76"/>
      <c r="AK6" s="74" t="s">
        <v>59</v>
      </c>
      <c r="AL6" s="75"/>
      <c r="AM6" s="75"/>
      <c r="AN6" s="76"/>
      <c r="AO6" s="74" t="s">
        <v>9</v>
      </c>
      <c r="AP6" s="75"/>
      <c r="AQ6" s="75"/>
      <c r="AR6" s="76"/>
      <c r="AS6" s="74" t="s">
        <v>10</v>
      </c>
      <c r="AT6" s="75"/>
      <c r="AU6" s="75"/>
      <c r="AV6" s="76"/>
      <c r="AW6" s="74" t="s">
        <v>11</v>
      </c>
      <c r="AX6" s="75"/>
      <c r="AY6" s="75"/>
      <c r="AZ6" s="78"/>
    </row>
    <row r="7" spans="2:52" ht="15.75" customHeight="1" x14ac:dyDescent="0.2">
      <c r="B7" s="36" t="s">
        <v>70</v>
      </c>
      <c r="C7" s="64" t="s">
        <v>71</v>
      </c>
      <c r="D7" s="36"/>
      <c r="E7" s="72" t="s">
        <v>57</v>
      </c>
      <c r="F7" s="73"/>
      <c r="G7" s="73" t="s">
        <v>58</v>
      </c>
      <c r="H7" s="77"/>
      <c r="I7" s="72" t="s">
        <v>57</v>
      </c>
      <c r="J7" s="73"/>
      <c r="K7" s="73" t="s">
        <v>58</v>
      </c>
      <c r="L7" s="77"/>
      <c r="M7" s="72" t="s">
        <v>57</v>
      </c>
      <c r="N7" s="73"/>
      <c r="O7" s="73" t="s">
        <v>58</v>
      </c>
      <c r="P7" s="77"/>
      <c r="Q7" s="72" t="s">
        <v>57</v>
      </c>
      <c r="R7" s="73"/>
      <c r="S7" s="73" t="s">
        <v>58</v>
      </c>
      <c r="T7" s="77"/>
      <c r="U7" s="72" t="s">
        <v>57</v>
      </c>
      <c r="V7" s="73"/>
      <c r="W7" s="73" t="s">
        <v>58</v>
      </c>
      <c r="X7" s="77"/>
      <c r="Y7" s="72" t="s">
        <v>57</v>
      </c>
      <c r="Z7" s="73"/>
      <c r="AA7" s="73" t="s">
        <v>58</v>
      </c>
      <c r="AB7" s="77"/>
      <c r="AC7" s="72" t="s">
        <v>57</v>
      </c>
      <c r="AD7" s="73"/>
      <c r="AE7" s="73" t="s">
        <v>58</v>
      </c>
      <c r="AF7" s="77"/>
      <c r="AG7" s="72" t="s">
        <v>57</v>
      </c>
      <c r="AH7" s="73"/>
      <c r="AI7" s="73" t="s">
        <v>58</v>
      </c>
      <c r="AJ7" s="77"/>
      <c r="AK7" s="72" t="s">
        <v>57</v>
      </c>
      <c r="AL7" s="73"/>
      <c r="AM7" s="73" t="s">
        <v>58</v>
      </c>
      <c r="AN7" s="77"/>
      <c r="AO7" s="72" t="s">
        <v>57</v>
      </c>
      <c r="AP7" s="73"/>
      <c r="AQ7" s="73" t="s">
        <v>58</v>
      </c>
      <c r="AR7" s="77"/>
      <c r="AS7" s="72" t="s">
        <v>57</v>
      </c>
      <c r="AT7" s="73"/>
      <c r="AU7" s="73" t="s">
        <v>58</v>
      </c>
      <c r="AV7" s="77"/>
      <c r="AW7" s="72" t="s">
        <v>57</v>
      </c>
      <c r="AX7" s="73"/>
      <c r="AY7" s="73" t="s">
        <v>58</v>
      </c>
      <c r="AZ7" s="79"/>
    </row>
    <row r="8" spans="2:52" ht="12.75" thickBot="1" x14ac:dyDescent="0.25">
      <c r="B8" s="37"/>
      <c r="C8" s="65"/>
      <c r="D8" s="59"/>
      <c r="E8" s="16" t="s">
        <v>55</v>
      </c>
      <c r="F8" s="17" t="s">
        <v>56</v>
      </c>
      <c r="G8" s="17" t="s">
        <v>55</v>
      </c>
      <c r="H8" s="18" t="s">
        <v>56</v>
      </c>
      <c r="I8" s="16" t="s">
        <v>55</v>
      </c>
      <c r="J8" s="17" t="s">
        <v>56</v>
      </c>
      <c r="K8" s="17" t="s">
        <v>55</v>
      </c>
      <c r="L8" s="18" t="s">
        <v>56</v>
      </c>
      <c r="M8" s="16" t="s">
        <v>55</v>
      </c>
      <c r="N8" s="17" t="s">
        <v>56</v>
      </c>
      <c r="O8" s="17" t="s">
        <v>55</v>
      </c>
      <c r="P8" s="18" t="s">
        <v>56</v>
      </c>
      <c r="Q8" s="16" t="s">
        <v>55</v>
      </c>
      <c r="R8" s="17" t="s">
        <v>56</v>
      </c>
      <c r="S8" s="17" t="s">
        <v>55</v>
      </c>
      <c r="T8" s="18" t="s">
        <v>56</v>
      </c>
      <c r="U8" s="16" t="s">
        <v>55</v>
      </c>
      <c r="V8" s="17" t="s">
        <v>56</v>
      </c>
      <c r="W8" s="17" t="s">
        <v>55</v>
      </c>
      <c r="X8" s="18" t="s">
        <v>56</v>
      </c>
      <c r="Y8" s="16" t="s">
        <v>55</v>
      </c>
      <c r="Z8" s="17" t="s">
        <v>56</v>
      </c>
      <c r="AA8" s="17" t="s">
        <v>55</v>
      </c>
      <c r="AB8" s="18" t="s">
        <v>56</v>
      </c>
      <c r="AC8" s="16" t="s">
        <v>55</v>
      </c>
      <c r="AD8" s="17" t="s">
        <v>56</v>
      </c>
      <c r="AE8" s="17" t="s">
        <v>55</v>
      </c>
      <c r="AF8" s="18" t="s">
        <v>56</v>
      </c>
      <c r="AG8" s="16" t="s">
        <v>55</v>
      </c>
      <c r="AH8" s="17" t="s">
        <v>56</v>
      </c>
      <c r="AI8" s="17" t="s">
        <v>55</v>
      </c>
      <c r="AJ8" s="18" t="s">
        <v>56</v>
      </c>
      <c r="AK8" s="16" t="s">
        <v>55</v>
      </c>
      <c r="AL8" s="17" t="s">
        <v>56</v>
      </c>
      <c r="AM8" s="17" t="s">
        <v>55</v>
      </c>
      <c r="AN8" s="18" t="s">
        <v>56</v>
      </c>
      <c r="AO8" s="16" t="s">
        <v>55</v>
      </c>
      <c r="AP8" s="17" t="s">
        <v>56</v>
      </c>
      <c r="AQ8" s="17" t="s">
        <v>55</v>
      </c>
      <c r="AR8" s="18" t="s">
        <v>56</v>
      </c>
      <c r="AS8" s="16" t="s">
        <v>55</v>
      </c>
      <c r="AT8" s="17" t="s">
        <v>56</v>
      </c>
      <c r="AU8" s="17" t="s">
        <v>55</v>
      </c>
      <c r="AV8" s="18" t="s">
        <v>56</v>
      </c>
      <c r="AW8" s="16" t="s">
        <v>55</v>
      </c>
      <c r="AX8" s="17" t="s">
        <v>56</v>
      </c>
      <c r="AY8" s="17" t="s">
        <v>55</v>
      </c>
      <c r="AZ8" s="34" t="s">
        <v>56</v>
      </c>
    </row>
    <row r="9" spans="2:52" ht="12" thickBot="1" x14ac:dyDescent="0.25">
      <c r="D9" s="3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</row>
    <row r="10" spans="2:52" s="20" customFormat="1" ht="16.5" customHeight="1" x14ac:dyDescent="0.2">
      <c r="B10" s="69" t="s">
        <v>72</v>
      </c>
      <c r="C10" s="70" t="s">
        <v>93</v>
      </c>
      <c r="D10" s="50" t="s">
        <v>12</v>
      </c>
      <c r="E10" s="21">
        <v>10392</v>
      </c>
      <c r="F10" s="21">
        <v>3476</v>
      </c>
      <c r="G10" s="21">
        <v>10245</v>
      </c>
      <c r="H10" s="21">
        <v>3445</v>
      </c>
      <c r="I10" s="21">
        <v>10570</v>
      </c>
      <c r="J10" s="21">
        <v>3458</v>
      </c>
      <c r="K10" s="21">
        <v>10477</v>
      </c>
      <c r="L10" s="21">
        <v>3433</v>
      </c>
      <c r="M10" s="21">
        <v>10322</v>
      </c>
      <c r="N10" s="21">
        <v>3248</v>
      </c>
      <c r="O10" s="21">
        <v>10229</v>
      </c>
      <c r="P10" s="21">
        <v>3220</v>
      </c>
      <c r="Q10" s="21">
        <v>10098</v>
      </c>
      <c r="R10" s="21">
        <v>3252</v>
      </c>
      <c r="S10" s="21">
        <v>9991</v>
      </c>
      <c r="T10" s="21">
        <v>3223</v>
      </c>
      <c r="U10" s="21">
        <v>10211</v>
      </c>
      <c r="V10" s="21">
        <v>3196</v>
      </c>
      <c r="W10" s="21">
        <v>10100</v>
      </c>
      <c r="X10" s="21">
        <v>3171</v>
      </c>
      <c r="Y10" s="21">
        <v>10414</v>
      </c>
      <c r="Z10" s="21">
        <v>3385</v>
      </c>
      <c r="AA10" s="21">
        <v>10305</v>
      </c>
      <c r="AB10" s="21">
        <v>3368</v>
      </c>
      <c r="AC10" s="21">
        <v>10360</v>
      </c>
      <c r="AD10" s="21">
        <v>3231</v>
      </c>
      <c r="AE10" s="21">
        <v>10269</v>
      </c>
      <c r="AF10" s="21">
        <v>3211</v>
      </c>
      <c r="AG10" s="21">
        <v>10280</v>
      </c>
      <c r="AH10" s="21">
        <v>3099</v>
      </c>
      <c r="AI10" s="21">
        <v>10176</v>
      </c>
      <c r="AJ10" s="21">
        <v>3077</v>
      </c>
      <c r="AK10" s="21">
        <v>10270</v>
      </c>
      <c r="AL10" s="21">
        <v>3080</v>
      </c>
      <c r="AM10" s="21">
        <v>10150</v>
      </c>
      <c r="AN10" s="21">
        <v>3055</v>
      </c>
      <c r="AO10" s="21">
        <v>10431</v>
      </c>
      <c r="AP10" s="21">
        <v>3070</v>
      </c>
      <c r="AQ10" s="21">
        <v>10315</v>
      </c>
      <c r="AR10" s="21">
        <v>3049</v>
      </c>
      <c r="AS10" s="21">
        <v>10480</v>
      </c>
      <c r="AT10" s="21">
        <v>3170</v>
      </c>
      <c r="AU10" s="21">
        <v>10354</v>
      </c>
      <c r="AV10" s="21">
        <v>3151</v>
      </c>
      <c r="AW10" s="21">
        <v>10878</v>
      </c>
      <c r="AX10" s="21">
        <v>3336</v>
      </c>
      <c r="AY10" s="21">
        <v>10778</v>
      </c>
      <c r="AZ10" s="21">
        <v>3319</v>
      </c>
    </row>
    <row r="11" spans="2:52" s="20" customFormat="1" ht="16.5" customHeight="1" x14ac:dyDescent="0.2">
      <c r="B11" s="66" t="s">
        <v>73</v>
      </c>
      <c r="C11" s="71" t="s">
        <v>94</v>
      </c>
      <c r="D11" s="51" t="s">
        <v>13</v>
      </c>
      <c r="E11" s="22">
        <v>543</v>
      </c>
      <c r="F11" s="22">
        <v>104</v>
      </c>
      <c r="G11" s="22">
        <v>498</v>
      </c>
      <c r="H11" s="22">
        <v>101</v>
      </c>
      <c r="I11" s="22">
        <v>549</v>
      </c>
      <c r="J11" s="22">
        <v>103</v>
      </c>
      <c r="K11" s="22">
        <v>473</v>
      </c>
      <c r="L11" s="22">
        <v>97</v>
      </c>
      <c r="M11" s="22">
        <v>547</v>
      </c>
      <c r="N11" s="22">
        <v>102</v>
      </c>
      <c r="O11" s="22">
        <v>473</v>
      </c>
      <c r="P11" s="22">
        <v>94</v>
      </c>
      <c r="Q11" s="22">
        <v>547</v>
      </c>
      <c r="R11" s="22">
        <v>102</v>
      </c>
      <c r="S11" s="22">
        <v>473</v>
      </c>
      <c r="T11" s="22">
        <v>96</v>
      </c>
      <c r="U11" s="22">
        <v>543</v>
      </c>
      <c r="V11" s="22">
        <v>103</v>
      </c>
      <c r="W11" s="22">
        <v>500</v>
      </c>
      <c r="X11" s="22">
        <v>98</v>
      </c>
      <c r="Y11" s="22">
        <v>552</v>
      </c>
      <c r="Z11" s="22">
        <v>106</v>
      </c>
      <c r="AA11" s="22">
        <v>510</v>
      </c>
      <c r="AB11" s="22">
        <v>101</v>
      </c>
      <c r="AC11" s="22">
        <v>564</v>
      </c>
      <c r="AD11" s="22">
        <v>114</v>
      </c>
      <c r="AE11" s="22">
        <v>520</v>
      </c>
      <c r="AF11" s="22">
        <v>111</v>
      </c>
      <c r="AG11" s="22">
        <v>559</v>
      </c>
      <c r="AH11" s="22">
        <v>109</v>
      </c>
      <c r="AI11" s="22">
        <v>515</v>
      </c>
      <c r="AJ11" s="22">
        <v>104</v>
      </c>
      <c r="AK11" s="22">
        <v>556</v>
      </c>
      <c r="AL11" s="22">
        <v>114</v>
      </c>
      <c r="AM11" s="22">
        <v>556</v>
      </c>
      <c r="AN11" s="22">
        <v>112</v>
      </c>
      <c r="AO11" s="22">
        <v>550</v>
      </c>
      <c r="AP11" s="22">
        <v>111</v>
      </c>
      <c r="AQ11" s="22">
        <v>550</v>
      </c>
      <c r="AR11" s="22">
        <v>109</v>
      </c>
      <c r="AS11" s="22">
        <v>537</v>
      </c>
      <c r="AT11" s="22">
        <v>107</v>
      </c>
      <c r="AU11" s="22">
        <v>532</v>
      </c>
      <c r="AV11" s="22">
        <v>106</v>
      </c>
      <c r="AW11" s="22">
        <v>530</v>
      </c>
      <c r="AX11" s="22">
        <v>106</v>
      </c>
      <c r="AY11" s="22">
        <v>525</v>
      </c>
      <c r="AZ11" s="22">
        <v>105</v>
      </c>
    </row>
    <row r="12" spans="2:52" s="20" customFormat="1" ht="16.5" customHeight="1" x14ac:dyDescent="0.2">
      <c r="B12" s="66" t="s">
        <v>74</v>
      </c>
      <c r="C12" s="71" t="s">
        <v>95</v>
      </c>
      <c r="D12" s="52" t="s">
        <v>14</v>
      </c>
      <c r="E12" s="22">
        <v>99944</v>
      </c>
      <c r="F12" s="22">
        <v>85039</v>
      </c>
      <c r="G12" s="22">
        <v>99268</v>
      </c>
      <c r="H12" s="22">
        <v>84386</v>
      </c>
      <c r="I12" s="22">
        <v>100418</v>
      </c>
      <c r="J12" s="22">
        <v>83371</v>
      </c>
      <c r="K12" s="22">
        <v>99619</v>
      </c>
      <c r="L12" s="22">
        <v>82806</v>
      </c>
      <c r="M12" s="22">
        <v>100069</v>
      </c>
      <c r="N12" s="22">
        <v>82923</v>
      </c>
      <c r="O12" s="22">
        <v>99340</v>
      </c>
      <c r="P12" s="22">
        <v>82467</v>
      </c>
      <c r="Q12" s="22">
        <v>100523</v>
      </c>
      <c r="R12" s="22">
        <v>83646</v>
      </c>
      <c r="S12" s="22">
        <v>99927</v>
      </c>
      <c r="T12" s="22">
        <v>83256</v>
      </c>
      <c r="U12" s="22">
        <v>100021</v>
      </c>
      <c r="V12" s="22">
        <v>84161</v>
      </c>
      <c r="W12" s="22">
        <v>99260</v>
      </c>
      <c r="X12" s="22">
        <v>83765</v>
      </c>
      <c r="Y12" s="22">
        <v>99731</v>
      </c>
      <c r="Z12" s="22">
        <v>84299</v>
      </c>
      <c r="AA12" s="22">
        <v>99041</v>
      </c>
      <c r="AB12" s="22">
        <v>83935</v>
      </c>
      <c r="AC12" s="22">
        <v>99740</v>
      </c>
      <c r="AD12" s="22">
        <v>83857</v>
      </c>
      <c r="AE12" s="22">
        <v>99139</v>
      </c>
      <c r="AF12" s="22">
        <v>83431</v>
      </c>
      <c r="AG12" s="22">
        <v>99609</v>
      </c>
      <c r="AH12" s="22">
        <v>83552</v>
      </c>
      <c r="AI12" s="22">
        <v>98784</v>
      </c>
      <c r="AJ12" s="22">
        <v>83068</v>
      </c>
      <c r="AK12" s="22">
        <v>99584</v>
      </c>
      <c r="AL12" s="22">
        <v>83163</v>
      </c>
      <c r="AM12" s="22">
        <v>98970</v>
      </c>
      <c r="AN12" s="22">
        <v>82689</v>
      </c>
      <c r="AO12" s="22">
        <v>99669</v>
      </c>
      <c r="AP12" s="22">
        <v>82979</v>
      </c>
      <c r="AQ12" s="22">
        <v>98822</v>
      </c>
      <c r="AR12" s="22">
        <v>82444</v>
      </c>
      <c r="AS12" s="22">
        <v>101523</v>
      </c>
      <c r="AT12" s="22">
        <v>82803</v>
      </c>
      <c r="AU12" s="22">
        <v>100859</v>
      </c>
      <c r="AV12" s="22">
        <v>82347</v>
      </c>
      <c r="AW12" s="22">
        <v>101537</v>
      </c>
      <c r="AX12" s="22">
        <v>82661</v>
      </c>
      <c r="AY12" s="22">
        <v>100833</v>
      </c>
      <c r="AZ12" s="22">
        <v>82260</v>
      </c>
    </row>
    <row r="13" spans="2:52" s="20" customFormat="1" ht="16.5" customHeight="1" x14ac:dyDescent="0.2">
      <c r="B13" s="66" t="s">
        <v>75</v>
      </c>
      <c r="C13" s="71" t="s">
        <v>96</v>
      </c>
      <c r="D13" s="51" t="s">
        <v>15</v>
      </c>
      <c r="E13" s="22">
        <v>3660</v>
      </c>
      <c r="F13" s="22">
        <v>743</v>
      </c>
      <c r="G13" s="22">
        <v>3660</v>
      </c>
      <c r="H13" s="22">
        <v>742</v>
      </c>
      <c r="I13" s="22">
        <v>3658</v>
      </c>
      <c r="J13" s="22">
        <v>741</v>
      </c>
      <c r="K13" s="22">
        <v>3654</v>
      </c>
      <c r="L13" s="22">
        <v>739</v>
      </c>
      <c r="M13" s="22">
        <v>3666</v>
      </c>
      <c r="N13" s="22">
        <v>743</v>
      </c>
      <c r="O13" s="22">
        <v>3661</v>
      </c>
      <c r="P13" s="22">
        <v>741</v>
      </c>
      <c r="Q13" s="22">
        <v>3670</v>
      </c>
      <c r="R13" s="22">
        <v>752</v>
      </c>
      <c r="S13" s="22">
        <v>3665</v>
      </c>
      <c r="T13" s="22">
        <v>751</v>
      </c>
      <c r="U13" s="22">
        <v>3671</v>
      </c>
      <c r="V13" s="22">
        <v>750</v>
      </c>
      <c r="W13" s="22">
        <v>3670</v>
      </c>
      <c r="X13" s="22">
        <v>749</v>
      </c>
      <c r="Y13" s="22">
        <v>3719</v>
      </c>
      <c r="Z13" s="22">
        <v>755</v>
      </c>
      <c r="AA13" s="22">
        <v>3717</v>
      </c>
      <c r="AB13" s="22">
        <v>755</v>
      </c>
      <c r="AC13" s="22">
        <v>3732</v>
      </c>
      <c r="AD13" s="22">
        <v>756</v>
      </c>
      <c r="AE13" s="22">
        <v>3731</v>
      </c>
      <c r="AF13" s="22">
        <v>756</v>
      </c>
      <c r="AG13" s="22">
        <v>3731</v>
      </c>
      <c r="AH13" s="22">
        <v>761</v>
      </c>
      <c r="AI13" s="22">
        <v>3731</v>
      </c>
      <c r="AJ13" s="22">
        <v>761</v>
      </c>
      <c r="AK13" s="22">
        <v>3759</v>
      </c>
      <c r="AL13" s="22">
        <v>771</v>
      </c>
      <c r="AM13" s="22">
        <v>3758</v>
      </c>
      <c r="AN13" s="22">
        <v>771</v>
      </c>
      <c r="AO13" s="22">
        <v>3793</v>
      </c>
      <c r="AP13" s="22">
        <v>776</v>
      </c>
      <c r="AQ13" s="22">
        <v>3792</v>
      </c>
      <c r="AR13" s="22">
        <v>776</v>
      </c>
      <c r="AS13" s="22">
        <v>3809</v>
      </c>
      <c r="AT13" s="22">
        <v>784</v>
      </c>
      <c r="AU13" s="22">
        <v>3804</v>
      </c>
      <c r="AV13" s="22">
        <v>784</v>
      </c>
      <c r="AW13" s="22">
        <v>3757</v>
      </c>
      <c r="AX13" s="22">
        <v>787</v>
      </c>
      <c r="AY13" s="22">
        <v>3754</v>
      </c>
      <c r="AZ13" s="22">
        <v>787</v>
      </c>
    </row>
    <row r="14" spans="2:52" s="20" customFormat="1" ht="23.25" customHeight="1" x14ac:dyDescent="0.2">
      <c r="B14" s="66" t="s">
        <v>76</v>
      </c>
      <c r="C14" s="71" t="s">
        <v>97</v>
      </c>
      <c r="D14" s="53" t="s">
        <v>16</v>
      </c>
      <c r="E14" s="23">
        <v>2023</v>
      </c>
      <c r="F14" s="23">
        <v>338</v>
      </c>
      <c r="G14" s="23">
        <v>1985</v>
      </c>
      <c r="H14" s="23">
        <v>331</v>
      </c>
      <c r="I14" s="23">
        <v>2036</v>
      </c>
      <c r="J14" s="23">
        <v>334</v>
      </c>
      <c r="K14" s="23">
        <v>1975</v>
      </c>
      <c r="L14" s="23">
        <v>318</v>
      </c>
      <c r="M14" s="23">
        <v>2130</v>
      </c>
      <c r="N14" s="23">
        <v>426</v>
      </c>
      <c r="O14" s="23">
        <v>2047</v>
      </c>
      <c r="P14" s="23">
        <v>391</v>
      </c>
      <c r="Q14" s="23">
        <v>2133</v>
      </c>
      <c r="R14" s="23">
        <v>433</v>
      </c>
      <c r="S14" s="23">
        <v>2016</v>
      </c>
      <c r="T14" s="23">
        <v>391</v>
      </c>
      <c r="U14" s="23">
        <v>2126</v>
      </c>
      <c r="V14" s="23">
        <v>430</v>
      </c>
      <c r="W14" s="23">
        <v>2041</v>
      </c>
      <c r="X14" s="23">
        <v>409</v>
      </c>
      <c r="Y14" s="23">
        <v>2154</v>
      </c>
      <c r="Z14" s="23">
        <v>428</v>
      </c>
      <c r="AA14" s="23">
        <v>2084</v>
      </c>
      <c r="AB14" s="23">
        <v>412</v>
      </c>
      <c r="AC14" s="23">
        <v>2161</v>
      </c>
      <c r="AD14" s="23">
        <v>436</v>
      </c>
      <c r="AE14" s="23">
        <v>2066</v>
      </c>
      <c r="AF14" s="23">
        <v>416</v>
      </c>
      <c r="AG14" s="23">
        <v>2188</v>
      </c>
      <c r="AH14" s="23">
        <v>437</v>
      </c>
      <c r="AI14" s="23">
        <v>2103</v>
      </c>
      <c r="AJ14" s="23">
        <v>418</v>
      </c>
      <c r="AK14" s="23">
        <v>2199</v>
      </c>
      <c r="AL14" s="23">
        <v>438</v>
      </c>
      <c r="AM14" s="23">
        <v>2130</v>
      </c>
      <c r="AN14" s="23">
        <v>421</v>
      </c>
      <c r="AO14" s="23">
        <v>2262</v>
      </c>
      <c r="AP14" s="23">
        <v>434</v>
      </c>
      <c r="AQ14" s="23">
        <v>2180</v>
      </c>
      <c r="AR14" s="23">
        <v>415</v>
      </c>
      <c r="AS14" s="23">
        <v>2270</v>
      </c>
      <c r="AT14" s="23">
        <v>431</v>
      </c>
      <c r="AU14" s="23">
        <v>2202</v>
      </c>
      <c r="AV14" s="23">
        <v>414</v>
      </c>
      <c r="AW14" s="23">
        <v>2212</v>
      </c>
      <c r="AX14" s="23">
        <v>369</v>
      </c>
      <c r="AY14" s="23">
        <v>2165</v>
      </c>
      <c r="AZ14" s="22">
        <v>355</v>
      </c>
    </row>
    <row r="15" spans="2:52" s="20" customFormat="1" ht="16.5" customHeight="1" x14ac:dyDescent="0.2">
      <c r="B15" s="66" t="s">
        <v>77</v>
      </c>
      <c r="C15" s="71" t="s">
        <v>98</v>
      </c>
      <c r="D15" s="51" t="s">
        <v>17</v>
      </c>
      <c r="E15" s="22">
        <v>19327</v>
      </c>
      <c r="F15" s="22">
        <v>2628</v>
      </c>
      <c r="G15" s="22">
        <v>18897</v>
      </c>
      <c r="H15" s="22">
        <v>2550</v>
      </c>
      <c r="I15" s="22">
        <v>19434</v>
      </c>
      <c r="J15" s="22">
        <v>2622</v>
      </c>
      <c r="K15" s="22">
        <v>18821</v>
      </c>
      <c r="L15" s="22">
        <v>2515</v>
      </c>
      <c r="M15" s="22">
        <v>19216</v>
      </c>
      <c r="N15" s="22">
        <v>2703</v>
      </c>
      <c r="O15" s="22">
        <v>18685</v>
      </c>
      <c r="P15" s="22">
        <v>2584</v>
      </c>
      <c r="Q15" s="22">
        <v>19378</v>
      </c>
      <c r="R15" s="22">
        <v>2730</v>
      </c>
      <c r="S15" s="22">
        <v>18810</v>
      </c>
      <c r="T15" s="22">
        <v>2625</v>
      </c>
      <c r="U15" s="22">
        <v>19485</v>
      </c>
      <c r="V15" s="22">
        <v>2711</v>
      </c>
      <c r="W15" s="22">
        <v>19007</v>
      </c>
      <c r="X15" s="22">
        <v>2616</v>
      </c>
      <c r="Y15" s="22">
        <v>19903</v>
      </c>
      <c r="Z15" s="22">
        <v>2686</v>
      </c>
      <c r="AA15" s="22">
        <v>19387</v>
      </c>
      <c r="AB15" s="22">
        <v>2599</v>
      </c>
      <c r="AC15" s="22">
        <v>20796</v>
      </c>
      <c r="AD15" s="22">
        <v>2676</v>
      </c>
      <c r="AE15" s="22">
        <v>19949</v>
      </c>
      <c r="AF15" s="22">
        <v>2572</v>
      </c>
      <c r="AG15" s="22">
        <v>20754</v>
      </c>
      <c r="AH15" s="22">
        <v>2674</v>
      </c>
      <c r="AI15" s="22">
        <v>19617</v>
      </c>
      <c r="AJ15" s="22">
        <v>2542</v>
      </c>
      <c r="AK15" s="22">
        <v>20718</v>
      </c>
      <c r="AL15" s="22">
        <v>2687</v>
      </c>
      <c r="AM15" s="22">
        <v>19268</v>
      </c>
      <c r="AN15" s="22">
        <v>2537</v>
      </c>
      <c r="AO15" s="22">
        <v>19913</v>
      </c>
      <c r="AP15" s="22">
        <v>2658</v>
      </c>
      <c r="AQ15" s="22">
        <v>19273</v>
      </c>
      <c r="AR15" s="22">
        <v>2562</v>
      </c>
      <c r="AS15" s="22">
        <v>19591</v>
      </c>
      <c r="AT15" s="22">
        <v>2632</v>
      </c>
      <c r="AU15" s="22">
        <v>19142</v>
      </c>
      <c r="AV15" s="22">
        <v>2544</v>
      </c>
      <c r="AW15" s="22">
        <v>18526</v>
      </c>
      <c r="AX15" s="22">
        <v>2496</v>
      </c>
      <c r="AY15" s="22">
        <v>17840</v>
      </c>
      <c r="AZ15" s="22">
        <v>2395</v>
      </c>
    </row>
    <row r="16" spans="2:52" s="20" customFormat="1" ht="25.5" customHeight="1" x14ac:dyDescent="0.2">
      <c r="B16" s="66" t="s">
        <v>78</v>
      </c>
      <c r="C16" s="71" t="s">
        <v>99</v>
      </c>
      <c r="D16" s="53" t="s">
        <v>18</v>
      </c>
      <c r="E16" s="23">
        <v>79572</v>
      </c>
      <c r="F16" s="23">
        <v>52209</v>
      </c>
      <c r="G16" s="23">
        <v>78218</v>
      </c>
      <c r="H16" s="23">
        <v>51453</v>
      </c>
      <c r="I16" s="23">
        <v>79472</v>
      </c>
      <c r="J16" s="23">
        <v>51685</v>
      </c>
      <c r="K16" s="23">
        <v>78208</v>
      </c>
      <c r="L16" s="23">
        <v>50903</v>
      </c>
      <c r="M16" s="23">
        <v>79554</v>
      </c>
      <c r="N16" s="23">
        <v>51383</v>
      </c>
      <c r="O16" s="23">
        <v>78178</v>
      </c>
      <c r="P16" s="23">
        <v>50651</v>
      </c>
      <c r="Q16" s="23">
        <v>79757</v>
      </c>
      <c r="R16" s="23">
        <v>51592</v>
      </c>
      <c r="S16" s="23">
        <v>78459</v>
      </c>
      <c r="T16" s="23">
        <v>50855</v>
      </c>
      <c r="U16" s="23">
        <v>79940</v>
      </c>
      <c r="V16" s="23">
        <v>51428</v>
      </c>
      <c r="W16" s="23">
        <v>78783</v>
      </c>
      <c r="X16" s="23">
        <v>50762</v>
      </c>
      <c r="Y16" s="23">
        <v>79918</v>
      </c>
      <c r="Z16" s="23">
        <v>51594</v>
      </c>
      <c r="AA16" s="23">
        <v>78401</v>
      </c>
      <c r="AB16" s="23">
        <v>50867</v>
      </c>
      <c r="AC16" s="23">
        <v>80128</v>
      </c>
      <c r="AD16" s="23">
        <v>51828</v>
      </c>
      <c r="AE16" s="23">
        <v>78783</v>
      </c>
      <c r="AF16" s="23">
        <v>51092</v>
      </c>
      <c r="AG16" s="23">
        <v>80326</v>
      </c>
      <c r="AH16" s="23">
        <v>51794</v>
      </c>
      <c r="AI16" s="23">
        <v>78913</v>
      </c>
      <c r="AJ16" s="23">
        <v>51035</v>
      </c>
      <c r="AK16" s="23">
        <v>80899</v>
      </c>
      <c r="AL16" s="23">
        <v>52051</v>
      </c>
      <c r="AM16" s="23">
        <v>79504</v>
      </c>
      <c r="AN16" s="23">
        <v>51325</v>
      </c>
      <c r="AO16" s="23">
        <v>81343</v>
      </c>
      <c r="AP16" s="23">
        <v>52552</v>
      </c>
      <c r="AQ16" s="23">
        <v>79881</v>
      </c>
      <c r="AR16" s="23">
        <v>51813</v>
      </c>
      <c r="AS16" s="23">
        <v>82427</v>
      </c>
      <c r="AT16" s="23">
        <v>53608</v>
      </c>
      <c r="AU16" s="23">
        <v>81074</v>
      </c>
      <c r="AV16" s="23">
        <v>52864</v>
      </c>
      <c r="AW16" s="23">
        <v>82518</v>
      </c>
      <c r="AX16" s="23">
        <v>53727</v>
      </c>
      <c r="AY16" s="23">
        <v>81107</v>
      </c>
      <c r="AZ16" s="22">
        <v>53015</v>
      </c>
    </row>
    <row r="17" spans="2:52" s="20" customFormat="1" ht="16.5" customHeight="1" x14ac:dyDescent="0.2">
      <c r="B17" s="66" t="s">
        <v>79</v>
      </c>
      <c r="C17" s="71" t="s">
        <v>100</v>
      </c>
      <c r="D17" s="51" t="s">
        <v>19</v>
      </c>
      <c r="E17" s="22">
        <v>22131</v>
      </c>
      <c r="F17" s="22">
        <v>5212</v>
      </c>
      <c r="G17" s="22">
        <v>21705</v>
      </c>
      <c r="H17" s="22">
        <v>5131</v>
      </c>
      <c r="I17" s="22">
        <v>22382</v>
      </c>
      <c r="J17" s="22">
        <v>5212</v>
      </c>
      <c r="K17" s="22">
        <v>22006</v>
      </c>
      <c r="L17" s="22">
        <v>5148</v>
      </c>
      <c r="M17" s="22">
        <v>22578</v>
      </c>
      <c r="N17" s="22">
        <v>5220</v>
      </c>
      <c r="O17" s="22">
        <v>22106</v>
      </c>
      <c r="P17" s="22">
        <v>5143</v>
      </c>
      <c r="Q17" s="22">
        <v>22599</v>
      </c>
      <c r="R17" s="22">
        <v>5195</v>
      </c>
      <c r="S17" s="22">
        <v>22225</v>
      </c>
      <c r="T17" s="22">
        <v>5128</v>
      </c>
      <c r="U17" s="22">
        <v>22445</v>
      </c>
      <c r="V17" s="22">
        <v>5212</v>
      </c>
      <c r="W17" s="22">
        <v>22102</v>
      </c>
      <c r="X17" s="22">
        <v>5148</v>
      </c>
      <c r="Y17" s="22">
        <v>22445</v>
      </c>
      <c r="Z17" s="22">
        <v>5208</v>
      </c>
      <c r="AA17" s="22">
        <v>22095</v>
      </c>
      <c r="AB17" s="22">
        <v>5133</v>
      </c>
      <c r="AC17" s="22">
        <v>22558</v>
      </c>
      <c r="AD17" s="22">
        <v>5258</v>
      </c>
      <c r="AE17" s="22">
        <v>22245</v>
      </c>
      <c r="AF17" s="22">
        <v>5190</v>
      </c>
      <c r="AG17" s="22">
        <v>22801</v>
      </c>
      <c r="AH17" s="22">
        <v>5232</v>
      </c>
      <c r="AI17" s="22">
        <v>22452</v>
      </c>
      <c r="AJ17" s="22">
        <v>5128</v>
      </c>
      <c r="AK17" s="22">
        <v>22585</v>
      </c>
      <c r="AL17" s="22">
        <v>5273</v>
      </c>
      <c r="AM17" s="22">
        <v>22227</v>
      </c>
      <c r="AN17" s="22">
        <v>5137</v>
      </c>
      <c r="AO17" s="22">
        <v>22789</v>
      </c>
      <c r="AP17" s="22">
        <v>5299</v>
      </c>
      <c r="AQ17" s="22">
        <v>22452</v>
      </c>
      <c r="AR17" s="22">
        <v>5217</v>
      </c>
      <c r="AS17" s="22">
        <v>23046</v>
      </c>
      <c r="AT17" s="22">
        <v>5283</v>
      </c>
      <c r="AU17" s="22">
        <v>22677</v>
      </c>
      <c r="AV17" s="22">
        <v>5199</v>
      </c>
      <c r="AW17" s="22">
        <v>23143</v>
      </c>
      <c r="AX17" s="22">
        <v>5282</v>
      </c>
      <c r="AY17" s="22">
        <v>22678</v>
      </c>
      <c r="AZ17" s="22">
        <v>5141</v>
      </c>
    </row>
    <row r="18" spans="2:52" s="20" customFormat="1" ht="16.5" customHeight="1" x14ac:dyDescent="0.2">
      <c r="B18" s="66" t="s">
        <v>80</v>
      </c>
      <c r="C18" s="71" t="s">
        <v>101</v>
      </c>
      <c r="D18" s="51" t="s">
        <v>20</v>
      </c>
      <c r="E18" s="22">
        <v>14677</v>
      </c>
      <c r="F18" s="22">
        <v>14612</v>
      </c>
      <c r="G18" s="22">
        <v>14403</v>
      </c>
      <c r="H18" s="22">
        <v>14265</v>
      </c>
      <c r="I18" s="22">
        <v>14678</v>
      </c>
      <c r="J18" s="22">
        <v>14611</v>
      </c>
      <c r="K18" s="22">
        <v>14394</v>
      </c>
      <c r="L18" s="22">
        <v>14307</v>
      </c>
      <c r="M18" s="22">
        <v>14766</v>
      </c>
      <c r="N18" s="22">
        <v>14560</v>
      </c>
      <c r="O18" s="22">
        <v>14487</v>
      </c>
      <c r="P18" s="22">
        <v>14218</v>
      </c>
      <c r="Q18" s="22">
        <v>14931</v>
      </c>
      <c r="R18" s="22">
        <v>14632</v>
      </c>
      <c r="S18" s="22">
        <v>14636</v>
      </c>
      <c r="T18" s="22">
        <v>14334</v>
      </c>
      <c r="U18" s="22">
        <v>15056</v>
      </c>
      <c r="V18" s="22">
        <v>14667</v>
      </c>
      <c r="W18" s="22">
        <v>14808</v>
      </c>
      <c r="X18" s="22">
        <v>14371</v>
      </c>
      <c r="Y18" s="22">
        <v>15165</v>
      </c>
      <c r="Z18" s="22">
        <v>14723</v>
      </c>
      <c r="AA18" s="22">
        <v>14899</v>
      </c>
      <c r="AB18" s="22">
        <v>14391</v>
      </c>
      <c r="AC18" s="22">
        <v>15233</v>
      </c>
      <c r="AD18" s="22">
        <v>14757</v>
      </c>
      <c r="AE18" s="22">
        <v>14968</v>
      </c>
      <c r="AF18" s="22">
        <v>14458</v>
      </c>
      <c r="AG18" s="22">
        <v>15335</v>
      </c>
      <c r="AH18" s="22">
        <v>14812</v>
      </c>
      <c r="AI18" s="22">
        <v>15048</v>
      </c>
      <c r="AJ18" s="22">
        <v>14490</v>
      </c>
      <c r="AK18" s="22">
        <v>15408</v>
      </c>
      <c r="AL18" s="22">
        <v>14908</v>
      </c>
      <c r="AM18" s="22">
        <v>15194</v>
      </c>
      <c r="AN18" s="22">
        <v>14636</v>
      </c>
      <c r="AO18" s="22">
        <v>15607</v>
      </c>
      <c r="AP18" s="22">
        <v>15022</v>
      </c>
      <c r="AQ18" s="22">
        <v>15337</v>
      </c>
      <c r="AR18" s="22">
        <v>14718</v>
      </c>
      <c r="AS18" s="22">
        <v>15720</v>
      </c>
      <c r="AT18" s="22">
        <v>15204</v>
      </c>
      <c r="AU18" s="22">
        <v>15441</v>
      </c>
      <c r="AV18" s="22">
        <v>14899</v>
      </c>
      <c r="AW18" s="22">
        <v>15716</v>
      </c>
      <c r="AX18" s="22">
        <v>15228</v>
      </c>
      <c r="AY18" s="22">
        <v>15409</v>
      </c>
      <c r="AZ18" s="22">
        <v>14945</v>
      </c>
    </row>
    <row r="19" spans="2:52" s="20" customFormat="1" ht="16.5" customHeight="1" x14ac:dyDescent="0.2">
      <c r="B19" s="66" t="s">
        <v>81</v>
      </c>
      <c r="C19" s="71" t="s">
        <v>102</v>
      </c>
      <c r="D19" s="51" t="s">
        <v>21</v>
      </c>
      <c r="E19" s="22">
        <v>12455</v>
      </c>
      <c r="F19" s="22">
        <v>5846</v>
      </c>
      <c r="G19" s="22">
        <v>12333</v>
      </c>
      <c r="H19" s="22">
        <v>5809</v>
      </c>
      <c r="I19" s="22">
        <v>12401</v>
      </c>
      <c r="J19" s="22">
        <v>5794</v>
      </c>
      <c r="K19" s="22">
        <v>12290</v>
      </c>
      <c r="L19" s="22">
        <v>5754</v>
      </c>
      <c r="M19" s="22">
        <v>12356</v>
      </c>
      <c r="N19" s="22">
        <v>5795</v>
      </c>
      <c r="O19" s="22">
        <v>12155</v>
      </c>
      <c r="P19" s="22">
        <v>5729</v>
      </c>
      <c r="Q19" s="22">
        <v>12509</v>
      </c>
      <c r="R19" s="22">
        <v>5859</v>
      </c>
      <c r="S19" s="22">
        <v>12365</v>
      </c>
      <c r="T19" s="22">
        <v>5811</v>
      </c>
      <c r="U19" s="22">
        <v>12490</v>
      </c>
      <c r="V19" s="22">
        <v>5828</v>
      </c>
      <c r="W19" s="22">
        <v>12287</v>
      </c>
      <c r="X19" s="22">
        <v>5770</v>
      </c>
      <c r="Y19" s="22">
        <v>12512</v>
      </c>
      <c r="Z19" s="22">
        <v>5862</v>
      </c>
      <c r="AA19" s="22">
        <v>12333</v>
      </c>
      <c r="AB19" s="22">
        <v>5813</v>
      </c>
      <c r="AC19" s="22">
        <v>12577</v>
      </c>
      <c r="AD19" s="22">
        <v>5972</v>
      </c>
      <c r="AE19" s="22">
        <v>12380</v>
      </c>
      <c r="AF19" s="22">
        <v>5903</v>
      </c>
      <c r="AG19" s="22">
        <v>12574</v>
      </c>
      <c r="AH19" s="22">
        <v>5994</v>
      </c>
      <c r="AI19" s="22">
        <v>12377</v>
      </c>
      <c r="AJ19" s="22">
        <v>5930</v>
      </c>
      <c r="AK19" s="22">
        <v>12551</v>
      </c>
      <c r="AL19" s="22">
        <v>5969</v>
      </c>
      <c r="AM19" s="22">
        <v>12379</v>
      </c>
      <c r="AN19" s="22">
        <v>5915</v>
      </c>
      <c r="AO19" s="22">
        <v>12714</v>
      </c>
      <c r="AP19" s="22">
        <v>6081</v>
      </c>
      <c r="AQ19" s="22">
        <v>12539</v>
      </c>
      <c r="AR19" s="22">
        <v>6018</v>
      </c>
      <c r="AS19" s="22">
        <v>12746</v>
      </c>
      <c r="AT19" s="22">
        <v>6130</v>
      </c>
      <c r="AU19" s="22">
        <v>12599</v>
      </c>
      <c r="AV19" s="22">
        <v>6081</v>
      </c>
      <c r="AW19" s="22">
        <v>12905</v>
      </c>
      <c r="AX19" s="22">
        <v>6208</v>
      </c>
      <c r="AY19" s="22">
        <v>12757</v>
      </c>
      <c r="AZ19" s="22">
        <v>6149</v>
      </c>
    </row>
    <row r="20" spans="2:52" s="20" customFormat="1" ht="16.5" customHeight="1" x14ac:dyDescent="0.2">
      <c r="B20" s="66" t="s">
        <v>82</v>
      </c>
      <c r="C20" s="71" t="s">
        <v>103</v>
      </c>
      <c r="D20" s="51" t="s">
        <v>22</v>
      </c>
      <c r="E20" s="22">
        <v>14093</v>
      </c>
      <c r="F20" s="22">
        <v>15167</v>
      </c>
      <c r="G20" s="22">
        <v>14077</v>
      </c>
      <c r="H20" s="22">
        <v>15154</v>
      </c>
      <c r="I20" s="22">
        <v>14113</v>
      </c>
      <c r="J20" s="22">
        <v>15230</v>
      </c>
      <c r="K20" s="22">
        <v>14092</v>
      </c>
      <c r="L20" s="22">
        <v>15220</v>
      </c>
      <c r="M20" s="22">
        <v>14175</v>
      </c>
      <c r="N20" s="22">
        <v>15302</v>
      </c>
      <c r="O20" s="22">
        <v>14156</v>
      </c>
      <c r="P20" s="22">
        <v>15282</v>
      </c>
      <c r="Q20" s="22">
        <v>14203</v>
      </c>
      <c r="R20" s="22">
        <v>15354</v>
      </c>
      <c r="S20" s="22">
        <v>14184</v>
      </c>
      <c r="T20" s="22">
        <v>15340</v>
      </c>
      <c r="U20" s="22">
        <v>14139</v>
      </c>
      <c r="V20" s="22">
        <v>15359</v>
      </c>
      <c r="W20" s="22">
        <v>14122</v>
      </c>
      <c r="X20" s="22">
        <v>15345</v>
      </c>
      <c r="Y20" s="22">
        <v>14251</v>
      </c>
      <c r="Z20" s="22">
        <v>15377</v>
      </c>
      <c r="AA20" s="22">
        <v>14236</v>
      </c>
      <c r="AB20" s="22">
        <v>15361</v>
      </c>
      <c r="AC20" s="22">
        <v>14440</v>
      </c>
      <c r="AD20" s="22">
        <v>15417</v>
      </c>
      <c r="AE20" s="22">
        <v>14424</v>
      </c>
      <c r="AF20" s="22">
        <v>15404</v>
      </c>
      <c r="AG20" s="22">
        <v>14603</v>
      </c>
      <c r="AH20" s="22">
        <v>15441</v>
      </c>
      <c r="AI20" s="22">
        <v>14580</v>
      </c>
      <c r="AJ20" s="22">
        <v>15422</v>
      </c>
      <c r="AK20" s="22">
        <v>14571</v>
      </c>
      <c r="AL20" s="22">
        <v>15509</v>
      </c>
      <c r="AM20" s="22">
        <v>14541</v>
      </c>
      <c r="AN20" s="22">
        <v>15486</v>
      </c>
      <c r="AO20" s="22">
        <v>14643</v>
      </c>
      <c r="AP20" s="22">
        <v>15489</v>
      </c>
      <c r="AQ20" s="22">
        <v>14608</v>
      </c>
      <c r="AR20" s="22">
        <v>15472</v>
      </c>
      <c r="AS20" s="22">
        <v>14727</v>
      </c>
      <c r="AT20" s="22">
        <v>15546</v>
      </c>
      <c r="AU20" s="22">
        <v>14693</v>
      </c>
      <c r="AV20" s="22">
        <v>15527</v>
      </c>
      <c r="AW20" s="22">
        <v>14612</v>
      </c>
      <c r="AX20" s="22">
        <v>15502</v>
      </c>
      <c r="AY20" s="22">
        <v>14581</v>
      </c>
      <c r="AZ20" s="22">
        <v>15484</v>
      </c>
    </row>
    <row r="21" spans="2:52" s="20" customFormat="1" ht="16.5" customHeight="1" x14ac:dyDescent="0.2">
      <c r="B21" s="66" t="s">
        <v>83</v>
      </c>
      <c r="C21" s="71" t="s">
        <v>104</v>
      </c>
      <c r="D21" s="51" t="s">
        <v>23</v>
      </c>
      <c r="E21" s="22">
        <v>4074</v>
      </c>
      <c r="F21" s="22">
        <v>1611</v>
      </c>
      <c r="G21" s="22">
        <v>4024</v>
      </c>
      <c r="H21" s="22">
        <v>1584</v>
      </c>
      <c r="I21" s="22">
        <v>4128</v>
      </c>
      <c r="J21" s="22">
        <v>1633</v>
      </c>
      <c r="K21" s="22">
        <v>4069</v>
      </c>
      <c r="L21" s="22">
        <v>1618</v>
      </c>
      <c r="M21" s="22">
        <v>4109</v>
      </c>
      <c r="N21" s="22">
        <v>1639</v>
      </c>
      <c r="O21" s="22">
        <v>4067</v>
      </c>
      <c r="P21" s="22">
        <v>1624</v>
      </c>
      <c r="Q21" s="22">
        <v>4124</v>
      </c>
      <c r="R21" s="22">
        <v>1626</v>
      </c>
      <c r="S21" s="22">
        <v>4081</v>
      </c>
      <c r="T21" s="22">
        <v>1611</v>
      </c>
      <c r="U21" s="22">
        <v>4060</v>
      </c>
      <c r="V21" s="22">
        <v>1618</v>
      </c>
      <c r="W21" s="22">
        <v>4020</v>
      </c>
      <c r="X21" s="22">
        <v>1605</v>
      </c>
      <c r="Y21" s="22">
        <v>4067</v>
      </c>
      <c r="Z21" s="22">
        <v>1631</v>
      </c>
      <c r="AA21" s="22">
        <v>4023</v>
      </c>
      <c r="AB21" s="22">
        <v>1622</v>
      </c>
      <c r="AC21" s="22">
        <v>4056</v>
      </c>
      <c r="AD21" s="22">
        <v>1683</v>
      </c>
      <c r="AE21" s="22">
        <v>4010</v>
      </c>
      <c r="AF21" s="22">
        <v>1666</v>
      </c>
      <c r="AG21" s="22">
        <v>3996</v>
      </c>
      <c r="AH21" s="22">
        <v>1677</v>
      </c>
      <c r="AI21" s="22">
        <v>3955</v>
      </c>
      <c r="AJ21" s="22">
        <v>1662</v>
      </c>
      <c r="AK21" s="22">
        <v>4158</v>
      </c>
      <c r="AL21" s="22">
        <v>1671</v>
      </c>
      <c r="AM21" s="22">
        <v>4123</v>
      </c>
      <c r="AN21" s="22">
        <v>1660</v>
      </c>
      <c r="AO21" s="22">
        <v>4016</v>
      </c>
      <c r="AP21" s="22">
        <v>1668</v>
      </c>
      <c r="AQ21" s="22">
        <v>3978</v>
      </c>
      <c r="AR21" s="22">
        <v>1657</v>
      </c>
      <c r="AS21" s="22">
        <v>3998</v>
      </c>
      <c r="AT21" s="22">
        <v>1654</v>
      </c>
      <c r="AU21" s="22">
        <v>3957</v>
      </c>
      <c r="AV21" s="22">
        <v>1643</v>
      </c>
      <c r="AW21" s="22">
        <v>3990</v>
      </c>
      <c r="AX21" s="22">
        <v>1630</v>
      </c>
      <c r="AY21" s="22">
        <v>3953</v>
      </c>
      <c r="AZ21" s="22">
        <v>1621</v>
      </c>
    </row>
    <row r="22" spans="2:52" s="20" customFormat="1" ht="16.5" customHeight="1" x14ac:dyDescent="0.2">
      <c r="B22" s="66" t="s">
        <v>84</v>
      </c>
      <c r="C22" s="71" t="s">
        <v>105</v>
      </c>
      <c r="D22" s="51" t="s">
        <v>24</v>
      </c>
      <c r="E22" s="22">
        <v>20703</v>
      </c>
      <c r="F22" s="22">
        <v>12825</v>
      </c>
      <c r="G22" s="22">
        <v>20319</v>
      </c>
      <c r="H22" s="22">
        <v>12563</v>
      </c>
      <c r="I22" s="22">
        <v>20843</v>
      </c>
      <c r="J22" s="22">
        <v>12935</v>
      </c>
      <c r="K22" s="22">
        <v>20481</v>
      </c>
      <c r="L22" s="22">
        <v>12668</v>
      </c>
      <c r="M22" s="22">
        <v>20858</v>
      </c>
      <c r="N22" s="22">
        <v>12948</v>
      </c>
      <c r="O22" s="22">
        <v>20492</v>
      </c>
      <c r="P22" s="22">
        <v>12694</v>
      </c>
      <c r="Q22" s="22">
        <v>20793</v>
      </c>
      <c r="R22" s="22">
        <v>12898</v>
      </c>
      <c r="S22" s="22">
        <v>20451</v>
      </c>
      <c r="T22" s="22">
        <v>12673</v>
      </c>
      <c r="U22" s="22">
        <v>20819</v>
      </c>
      <c r="V22" s="22">
        <v>13065</v>
      </c>
      <c r="W22" s="22">
        <v>20483</v>
      </c>
      <c r="X22" s="22">
        <v>12825</v>
      </c>
      <c r="Y22" s="22">
        <v>20829</v>
      </c>
      <c r="Z22" s="22">
        <v>13056</v>
      </c>
      <c r="AA22" s="22">
        <v>20531</v>
      </c>
      <c r="AB22" s="22">
        <v>12799</v>
      </c>
      <c r="AC22" s="22">
        <v>20669</v>
      </c>
      <c r="AD22" s="22">
        <v>13139</v>
      </c>
      <c r="AE22" s="22">
        <v>20396</v>
      </c>
      <c r="AF22" s="22">
        <v>12923</v>
      </c>
      <c r="AG22" s="22">
        <v>20588</v>
      </c>
      <c r="AH22" s="22">
        <v>13074</v>
      </c>
      <c r="AI22" s="22">
        <v>20316</v>
      </c>
      <c r="AJ22" s="22">
        <v>12869</v>
      </c>
      <c r="AK22" s="22">
        <v>20468</v>
      </c>
      <c r="AL22" s="22">
        <v>13121</v>
      </c>
      <c r="AM22" s="22">
        <v>20152</v>
      </c>
      <c r="AN22" s="22">
        <v>12926</v>
      </c>
      <c r="AO22" s="22">
        <v>20626</v>
      </c>
      <c r="AP22" s="22">
        <v>13162</v>
      </c>
      <c r="AQ22" s="22">
        <v>20186</v>
      </c>
      <c r="AR22" s="22">
        <v>12922</v>
      </c>
      <c r="AS22" s="22">
        <v>20726</v>
      </c>
      <c r="AT22" s="22">
        <v>13301</v>
      </c>
      <c r="AU22" s="22">
        <v>20291</v>
      </c>
      <c r="AV22" s="22">
        <v>12968</v>
      </c>
      <c r="AW22" s="22">
        <v>20223</v>
      </c>
      <c r="AX22" s="22">
        <v>13044</v>
      </c>
      <c r="AY22" s="22">
        <v>19913</v>
      </c>
      <c r="AZ22" s="22">
        <v>12814</v>
      </c>
    </row>
    <row r="23" spans="2:52" s="20" customFormat="1" ht="16.5" customHeight="1" x14ac:dyDescent="0.2">
      <c r="B23" s="66" t="s">
        <v>85</v>
      </c>
      <c r="C23" s="71" t="s">
        <v>106</v>
      </c>
      <c r="D23" s="51" t="s">
        <v>25</v>
      </c>
      <c r="E23" s="22">
        <v>59182</v>
      </c>
      <c r="F23" s="22">
        <v>24079</v>
      </c>
      <c r="G23" s="22">
        <v>58361</v>
      </c>
      <c r="H23" s="22">
        <v>23565</v>
      </c>
      <c r="I23" s="22">
        <v>58370</v>
      </c>
      <c r="J23" s="22">
        <v>23676</v>
      </c>
      <c r="K23" s="22">
        <v>57815</v>
      </c>
      <c r="L23" s="22">
        <v>23488</v>
      </c>
      <c r="M23" s="22">
        <v>58574</v>
      </c>
      <c r="N23" s="22">
        <v>23949</v>
      </c>
      <c r="O23" s="22">
        <v>57902</v>
      </c>
      <c r="P23" s="22">
        <v>23775</v>
      </c>
      <c r="Q23" s="22">
        <v>58841</v>
      </c>
      <c r="R23" s="22">
        <v>24137</v>
      </c>
      <c r="S23" s="22">
        <v>58428</v>
      </c>
      <c r="T23" s="22">
        <v>23979</v>
      </c>
      <c r="U23" s="22">
        <v>58590</v>
      </c>
      <c r="V23" s="22">
        <v>24092</v>
      </c>
      <c r="W23" s="22">
        <v>57995</v>
      </c>
      <c r="X23" s="22">
        <v>23952</v>
      </c>
      <c r="Y23" s="22">
        <v>59186</v>
      </c>
      <c r="Z23" s="22">
        <v>24436</v>
      </c>
      <c r="AA23" s="22">
        <v>58752</v>
      </c>
      <c r="AB23" s="22">
        <v>24285</v>
      </c>
      <c r="AC23" s="22">
        <v>59468</v>
      </c>
      <c r="AD23" s="22">
        <v>24700</v>
      </c>
      <c r="AE23" s="22">
        <v>58937</v>
      </c>
      <c r="AF23" s="22">
        <v>24571</v>
      </c>
      <c r="AG23" s="22">
        <v>59698</v>
      </c>
      <c r="AH23" s="22">
        <v>25124</v>
      </c>
      <c r="AI23" s="22">
        <v>59173</v>
      </c>
      <c r="AJ23" s="22">
        <v>24885</v>
      </c>
      <c r="AK23" s="22">
        <v>60250</v>
      </c>
      <c r="AL23" s="22">
        <v>25356</v>
      </c>
      <c r="AM23" s="22">
        <v>59407</v>
      </c>
      <c r="AN23" s="22">
        <v>25186</v>
      </c>
      <c r="AO23" s="22">
        <v>60754</v>
      </c>
      <c r="AP23" s="22">
        <v>25577</v>
      </c>
      <c r="AQ23" s="22">
        <v>60105</v>
      </c>
      <c r="AR23" s="22">
        <v>25418</v>
      </c>
      <c r="AS23" s="22">
        <v>60956</v>
      </c>
      <c r="AT23" s="22">
        <v>25766</v>
      </c>
      <c r="AU23" s="22">
        <v>60190</v>
      </c>
      <c r="AV23" s="22">
        <v>25600</v>
      </c>
      <c r="AW23" s="22">
        <v>60832</v>
      </c>
      <c r="AX23" s="22">
        <v>25994</v>
      </c>
      <c r="AY23" s="22">
        <v>60223</v>
      </c>
      <c r="AZ23" s="22">
        <v>25835</v>
      </c>
    </row>
    <row r="24" spans="2:52" s="20" customFormat="1" ht="16.5" customHeight="1" x14ac:dyDescent="0.2">
      <c r="B24" s="66" t="s">
        <v>86</v>
      </c>
      <c r="C24" s="71" t="s">
        <v>107</v>
      </c>
      <c r="D24" s="51" t="s">
        <v>26</v>
      </c>
      <c r="E24" s="22">
        <v>10212</v>
      </c>
      <c r="F24" s="22">
        <v>14296</v>
      </c>
      <c r="G24" s="22">
        <v>9915</v>
      </c>
      <c r="H24" s="22">
        <v>14003</v>
      </c>
      <c r="I24" s="22">
        <v>10557</v>
      </c>
      <c r="J24" s="22">
        <v>15041</v>
      </c>
      <c r="K24" s="22">
        <v>10249</v>
      </c>
      <c r="L24" s="22">
        <v>14733</v>
      </c>
      <c r="M24" s="22">
        <v>10659</v>
      </c>
      <c r="N24" s="22">
        <v>15194</v>
      </c>
      <c r="O24" s="22">
        <v>10406</v>
      </c>
      <c r="P24" s="22">
        <v>14932</v>
      </c>
      <c r="Q24" s="22">
        <v>10670</v>
      </c>
      <c r="R24" s="22">
        <v>15324</v>
      </c>
      <c r="S24" s="22">
        <v>10429</v>
      </c>
      <c r="T24" s="22">
        <v>15050</v>
      </c>
      <c r="U24" s="22">
        <v>10686</v>
      </c>
      <c r="V24" s="22">
        <v>15471</v>
      </c>
      <c r="W24" s="22">
        <v>10420</v>
      </c>
      <c r="X24" s="22">
        <v>15083</v>
      </c>
      <c r="Y24" s="22">
        <v>10653</v>
      </c>
      <c r="Z24" s="22">
        <v>15460</v>
      </c>
      <c r="AA24" s="22">
        <v>10417</v>
      </c>
      <c r="AB24" s="22">
        <v>15075</v>
      </c>
      <c r="AC24" s="22">
        <v>10625</v>
      </c>
      <c r="AD24" s="22">
        <v>15423</v>
      </c>
      <c r="AE24" s="22">
        <v>10410</v>
      </c>
      <c r="AF24" s="22">
        <v>15108</v>
      </c>
      <c r="AG24" s="22">
        <v>10655</v>
      </c>
      <c r="AH24" s="22">
        <v>15500</v>
      </c>
      <c r="AI24" s="22">
        <v>10429</v>
      </c>
      <c r="AJ24" s="22">
        <v>15202</v>
      </c>
      <c r="AK24" s="22">
        <v>10706</v>
      </c>
      <c r="AL24" s="22">
        <v>15543</v>
      </c>
      <c r="AM24" s="22">
        <v>10460</v>
      </c>
      <c r="AN24" s="22">
        <v>15271</v>
      </c>
      <c r="AO24" s="22">
        <v>10709</v>
      </c>
      <c r="AP24" s="22">
        <v>15516</v>
      </c>
      <c r="AQ24" s="22">
        <v>10465</v>
      </c>
      <c r="AR24" s="22">
        <v>15212</v>
      </c>
      <c r="AS24" s="22">
        <v>10545</v>
      </c>
      <c r="AT24" s="22">
        <v>15163</v>
      </c>
      <c r="AU24" s="22">
        <v>10315</v>
      </c>
      <c r="AV24" s="22">
        <v>14917</v>
      </c>
      <c r="AW24" s="22">
        <v>9989</v>
      </c>
      <c r="AX24" s="22">
        <v>13676</v>
      </c>
      <c r="AY24" s="22">
        <v>9791</v>
      </c>
      <c r="AZ24" s="22">
        <v>13486</v>
      </c>
    </row>
    <row r="25" spans="2:52" s="20" customFormat="1" ht="22.5" customHeight="1" x14ac:dyDescent="0.2">
      <c r="B25" s="66" t="s">
        <v>87</v>
      </c>
      <c r="C25" s="71" t="s">
        <v>108</v>
      </c>
      <c r="D25" s="53" t="s">
        <v>27</v>
      </c>
      <c r="E25" s="22">
        <v>7184</v>
      </c>
      <c r="F25" s="22">
        <v>11922</v>
      </c>
      <c r="G25" s="22">
        <v>7061</v>
      </c>
      <c r="H25" s="22">
        <v>11737</v>
      </c>
      <c r="I25" s="22">
        <v>7193</v>
      </c>
      <c r="J25" s="22">
        <v>12068</v>
      </c>
      <c r="K25" s="22">
        <v>7063</v>
      </c>
      <c r="L25" s="22">
        <v>11873</v>
      </c>
      <c r="M25" s="22">
        <v>7352</v>
      </c>
      <c r="N25" s="22">
        <v>12325</v>
      </c>
      <c r="O25" s="22">
        <v>7223</v>
      </c>
      <c r="P25" s="22">
        <v>12135</v>
      </c>
      <c r="Q25" s="22">
        <v>7441</v>
      </c>
      <c r="R25" s="22">
        <v>12401</v>
      </c>
      <c r="S25" s="22">
        <v>7329</v>
      </c>
      <c r="T25" s="22">
        <v>12212</v>
      </c>
      <c r="U25" s="22">
        <v>7475</v>
      </c>
      <c r="V25" s="22">
        <v>12466</v>
      </c>
      <c r="W25" s="22">
        <v>7345</v>
      </c>
      <c r="X25" s="22">
        <v>12245</v>
      </c>
      <c r="Y25" s="22">
        <v>7502</v>
      </c>
      <c r="Z25" s="22">
        <v>12483</v>
      </c>
      <c r="AA25" s="22">
        <v>7357</v>
      </c>
      <c r="AB25" s="22">
        <v>12261</v>
      </c>
      <c r="AC25" s="22">
        <v>7467</v>
      </c>
      <c r="AD25" s="22">
        <v>12451</v>
      </c>
      <c r="AE25" s="22">
        <v>7339</v>
      </c>
      <c r="AF25" s="22">
        <v>12252</v>
      </c>
      <c r="AG25" s="22">
        <v>7443</v>
      </c>
      <c r="AH25" s="22">
        <v>12473</v>
      </c>
      <c r="AI25" s="22">
        <v>7341</v>
      </c>
      <c r="AJ25" s="22">
        <v>12297</v>
      </c>
      <c r="AK25" s="22">
        <v>7441</v>
      </c>
      <c r="AL25" s="22">
        <v>12454</v>
      </c>
      <c r="AM25" s="22">
        <v>7337</v>
      </c>
      <c r="AN25" s="22">
        <v>12263</v>
      </c>
      <c r="AO25" s="22">
        <v>7450</v>
      </c>
      <c r="AP25" s="22">
        <v>12493</v>
      </c>
      <c r="AQ25" s="22">
        <v>7356</v>
      </c>
      <c r="AR25" s="22">
        <v>12332</v>
      </c>
      <c r="AS25" s="22">
        <v>7425</v>
      </c>
      <c r="AT25" s="22">
        <v>12480</v>
      </c>
      <c r="AU25" s="22">
        <v>7320</v>
      </c>
      <c r="AV25" s="22">
        <v>12332</v>
      </c>
      <c r="AW25" s="22">
        <v>7198</v>
      </c>
      <c r="AX25" s="22">
        <v>12177</v>
      </c>
      <c r="AY25" s="22">
        <v>7115</v>
      </c>
      <c r="AZ25" s="22">
        <v>12029</v>
      </c>
    </row>
    <row r="26" spans="2:52" s="20" customFormat="1" ht="18" customHeight="1" x14ac:dyDescent="0.2">
      <c r="B26" s="66" t="s">
        <v>88</v>
      </c>
      <c r="C26" s="71" t="s">
        <v>109</v>
      </c>
      <c r="D26" s="51" t="s">
        <v>28</v>
      </c>
      <c r="E26" s="22">
        <v>2192</v>
      </c>
      <c r="F26" s="22">
        <v>1244</v>
      </c>
      <c r="G26" s="22">
        <v>2081</v>
      </c>
      <c r="H26" s="22">
        <v>1227</v>
      </c>
      <c r="I26" s="22">
        <v>2160</v>
      </c>
      <c r="J26" s="22">
        <v>1226</v>
      </c>
      <c r="K26" s="22">
        <v>2070</v>
      </c>
      <c r="L26" s="22">
        <v>1210</v>
      </c>
      <c r="M26" s="22">
        <v>2131</v>
      </c>
      <c r="N26" s="22">
        <v>1226</v>
      </c>
      <c r="O26" s="22">
        <v>2053</v>
      </c>
      <c r="P26" s="22">
        <v>1184</v>
      </c>
      <c r="Q26" s="22">
        <v>2095</v>
      </c>
      <c r="R26" s="22">
        <v>1234</v>
      </c>
      <c r="S26" s="22">
        <v>2042</v>
      </c>
      <c r="T26" s="22">
        <v>1193</v>
      </c>
      <c r="U26" s="22">
        <v>2109</v>
      </c>
      <c r="V26" s="22">
        <v>1233</v>
      </c>
      <c r="W26" s="22">
        <v>2049</v>
      </c>
      <c r="X26" s="22">
        <v>1191</v>
      </c>
      <c r="Y26" s="22">
        <v>2135</v>
      </c>
      <c r="Z26" s="22">
        <v>1246</v>
      </c>
      <c r="AA26" s="22">
        <v>2082</v>
      </c>
      <c r="AB26" s="22">
        <v>1207</v>
      </c>
      <c r="AC26" s="22">
        <v>2135</v>
      </c>
      <c r="AD26" s="22">
        <v>1232</v>
      </c>
      <c r="AE26" s="22">
        <v>2093</v>
      </c>
      <c r="AF26" s="22">
        <v>1222</v>
      </c>
      <c r="AG26" s="22">
        <v>2156</v>
      </c>
      <c r="AH26" s="22">
        <v>1227</v>
      </c>
      <c r="AI26" s="22">
        <v>2108</v>
      </c>
      <c r="AJ26" s="22">
        <v>1212</v>
      </c>
      <c r="AK26" s="22">
        <v>2139</v>
      </c>
      <c r="AL26" s="22">
        <v>1219</v>
      </c>
      <c r="AM26" s="22">
        <v>2115</v>
      </c>
      <c r="AN26" s="22">
        <v>1211</v>
      </c>
      <c r="AO26" s="22">
        <v>2141</v>
      </c>
      <c r="AP26" s="22">
        <v>1216</v>
      </c>
      <c r="AQ26" s="22">
        <v>2107</v>
      </c>
      <c r="AR26" s="22">
        <v>1206</v>
      </c>
      <c r="AS26" s="22">
        <v>2170</v>
      </c>
      <c r="AT26" s="22">
        <v>1235</v>
      </c>
      <c r="AU26" s="22">
        <v>2146</v>
      </c>
      <c r="AV26" s="22">
        <v>1227</v>
      </c>
      <c r="AW26" s="22">
        <v>2169</v>
      </c>
      <c r="AX26" s="22">
        <v>1229</v>
      </c>
      <c r="AY26" s="22">
        <v>2119</v>
      </c>
      <c r="AZ26" s="22">
        <v>1195</v>
      </c>
    </row>
    <row r="27" spans="2:52" s="20" customFormat="1" ht="12" x14ac:dyDescent="0.2">
      <c r="B27" s="66" t="s">
        <v>89</v>
      </c>
      <c r="C27" s="71" t="s">
        <v>110</v>
      </c>
      <c r="D27" s="51" t="s">
        <v>29</v>
      </c>
      <c r="E27" s="22">
        <v>9834</v>
      </c>
      <c r="F27" s="22">
        <v>8977</v>
      </c>
      <c r="G27" s="22">
        <v>9659</v>
      </c>
      <c r="H27" s="22">
        <v>8817</v>
      </c>
      <c r="I27" s="22">
        <v>9861</v>
      </c>
      <c r="J27" s="22">
        <v>9048</v>
      </c>
      <c r="K27" s="22">
        <v>9667</v>
      </c>
      <c r="L27" s="22">
        <v>8878</v>
      </c>
      <c r="M27" s="22">
        <v>9873</v>
      </c>
      <c r="N27" s="22">
        <v>9098</v>
      </c>
      <c r="O27" s="22">
        <v>9715</v>
      </c>
      <c r="P27" s="22">
        <v>8935</v>
      </c>
      <c r="Q27" s="22">
        <v>9907</v>
      </c>
      <c r="R27" s="22">
        <v>9155</v>
      </c>
      <c r="S27" s="22">
        <v>9772</v>
      </c>
      <c r="T27" s="22">
        <v>9018</v>
      </c>
      <c r="U27" s="22">
        <v>9874</v>
      </c>
      <c r="V27" s="22">
        <v>9194</v>
      </c>
      <c r="W27" s="22">
        <v>9700</v>
      </c>
      <c r="X27" s="22">
        <v>9010</v>
      </c>
      <c r="Y27" s="22">
        <v>9919</v>
      </c>
      <c r="Z27" s="22">
        <v>9231</v>
      </c>
      <c r="AA27" s="22">
        <v>9733</v>
      </c>
      <c r="AB27" s="22">
        <v>9076</v>
      </c>
      <c r="AC27" s="22">
        <v>10028</v>
      </c>
      <c r="AD27" s="22">
        <v>9301</v>
      </c>
      <c r="AE27" s="22">
        <v>9845</v>
      </c>
      <c r="AF27" s="22">
        <v>9151</v>
      </c>
      <c r="AG27" s="22">
        <v>10122</v>
      </c>
      <c r="AH27" s="22">
        <v>9334</v>
      </c>
      <c r="AI27" s="22">
        <v>9498</v>
      </c>
      <c r="AJ27" s="22">
        <v>9166</v>
      </c>
      <c r="AK27" s="22">
        <v>10135</v>
      </c>
      <c r="AL27" s="22">
        <v>9359</v>
      </c>
      <c r="AM27" s="22">
        <v>9490</v>
      </c>
      <c r="AN27" s="22">
        <v>9190</v>
      </c>
      <c r="AO27" s="22">
        <v>10028</v>
      </c>
      <c r="AP27" s="22">
        <v>9391</v>
      </c>
      <c r="AQ27" s="22">
        <v>9822</v>
      </c>
      <c r="AR27" s="22">
        <v>9202</v>
      </c>
      <c r="AS27" s="22">
        <v>9985</v>
      </c>
      <c r="AT27" s="22">
        <v>9351</v>
      </c>
      <c r="AU27" s="22">
        <v>9460</v>
      </c>
      <c r="AV27" s="22">
        <v>9155</v>
      </c>
      <c r="AW27" s="22">
        <v>9889</v>
      </c>
      <c r="AX27" s="22">
        <v>9207</v>
      </c>
      <c r="AY27" s="22">
        <v>9398</v>
      </c>
      <c r="AZ27" s="22">
        <v>9056</v>
      </c>
    </row>
    <row r="28" spans="2:52" s="20" customFormat="1" ht="37.5" customHeight="1" x14ac:dyDescent="0.2">
      <c r="B28" s="66" t="s">
        <v>90</v>
      </c>
      <c r="C28" s="71" t="s">
        <v>111</v>
      </c>
      <c r="D28" s="54" t="s">
        <v>30</v>
      </c>
      <c r="E28" s="23">
        <v>145</v>
      </c>
      <c r="F28" s="23">
        <v>1490</v>
      </c>
      <c r="G28" s="23">
        <v>142</v>
      </c>
      <c r="H28" s="23">
        <v>1443</v>
      </c>
      <c r="I28" s="23">
        <v>147</v>
      </c>
      <c r="J28" s="23">
        <v>1501</v>
      </c>
      <c r="K28" s="23">
        <v>143</v>
      </c>
      <c r="L28" s="23">
        <v>1441</v>
      </c>
      <c r="M28" s="23">
        <v>150</v>
      </c>
      <c r="N28" s="23">
        <v>1510</v>
      </c>
      <c r="O28" s="23">
        <v>147</v>
      </c>
      <c r="P28" s="23">
        <v>1468</v>
      </c>
      <c r="Q28" s="23">
        <v>146</v>
      </c>
      <c r="R28" s="23">
        <v>1516</v>
      </c>
      <c r="S28" s="23">
        <v>145</v>
      </c>
      <c r="T28" s="23">
        <v>1491</v>
      </c>
      <c r="U28" s="23">
        <v>150</v>
      </c>
      <c r="V28" s="23">
        <v>1516</v>
      </c>
      <c r="W28" s="23">
        <v>150</v>
      </c>
      <c r="X28" s="23">
        <v>1502</v>
      </c>
      <c r="Y28" s="23">
        <v>151</v>
      </c>
      <c r="Z28" s="23">
        <v>1536</v>
      </c>
      <c r="AA28" s="23">
        <v>151</v>
      </c>
      <c r="AB28" s="23">
        <v>1511</v>
      </c>
      <c r="AC28" s="23">
        <v>157</v>
      </c>
      <c r="AD28" s="23">
        <v>1533</v>
      </c>
      <c r="AE28" s="23">
        <v>156</v>
      </c>
      <c r="AF28" s="23">
        <v>1519</v>
      </c>
      <c r="AG28" s="23">
        <v>160</v>
      </c>
      <c r="AH28" s="23">
        <v>1539</v>
      </c>
      <c r="AI28" s="23">
        <v>160</v>
      </c>
      <c r="AJ28" s="23">
        <v>1518</v>
      </c>
      <c r="AK28" s="23">
        <v>159</v>
      </c>
      <c r="AL28" s="23">
        <v>1539</v>
      </c>
      <c r="AM28" s="23">
        <v>159</v>
      </c>
      <c r="AN28" s="23">
        <v>1524</v>
      </c>
      <c r="AO28" s="23">
        <v>157</v>
      </c>
      <c r="AP28" s="23">
        <v>1546</v>
      </c>
      <c r="AQ28" s="23">
        <v>156</v>
      </c>
      <c r="AR28" s="23">
        <v>1532</v>
      </c>
      <c r="AS28" s="23">
        <v>157</v>
      </c>
      <c r="AT28" s="23">
        <v>1562</v>
      </c>
      <c r="AU28" s="23">
        <v>157</v>
      </c>
      <c r="AV28" s="23">
        <v>1545</v>
      </c>
      <c r="AW28" s="23">
        <v>160</v>
      </c>
      <c r="AX28" s="23">
        <v>1562</v>
      </c>
      <c r="AY28" s="23">
        <v>160</v>
      </c>
      <c r="AZ28" s="22">
        <v>1554</v>
      </c>
    </row>
    <row r="29" spans="2:52" s="20" customFormat="1" ht="18.75" customHeight="1" x14ac:dyDescent="0.2">
      <c r="B29" s="66" t="s">
        <v>91</v>
      </c>
      <c r="C29" s="71" t="s">
        <v>112</v>
      </c>
      <c r="D29" s="51" t="s">
        <v>31</v>
      </c>
      <c r="E29" s="22">
        <v>353</v>
      </c>
      <c r="F29" s="22">
        <v>341</v>
      </c>
      <c r="G29" s="22">
        <v>353</v>
      </c>
      <c r="H29" s="22">
        <v>341</v>
      </c>
      <c r="I29" s="22">
        <v>351</v>
      </c>
      <c r="J29" s="22">
        <v>342</v>
      </c>
      <c r="K29" s="22">
        <v>351</v>
      </c>
      <c r="L29" s="22">
        <v>342</v>
      </c>
      <c r="M29" s="22">
        <v>352</v>
      </c>
      <c r="N29" s="22">
        <v>346</v>
      </c>
      <c r="O29" s="22">
        <v>352</v>
      </c>
      <c r="P29" s="22">
        <v>346</v>
      </c>
      <c r="Q29" s="22">
        <v>354</v>
      </c>
      <c r="R29" s="22">
        <v>347</v>
      </c>
      <c r="S29" s="22">
        <v>354</v>
      </c>
      <c r="T29" s="22">
        <v>347</v>
      </c>
      <c r="U29" s="22">
        <v>356</v>
      </c>
      <c r="V29" s="22">
        <v>346</v>
      </c>
      <c r="W29" s="22">
        <v>356</v>
      </c>
      <c r="X29" s="22">
        <v>346</v>
      </c>
      <c r="Y29" s="22">
        <v>357</v>
      </c>
      <c r="Z29" s="22">
        <v>347</v>
      </c>
      <c r="AA29" s="22">
        <v>357</v>
      </c>
      <c r="AB29" s="22">
        <v>347</v>
      </c>
      <c r="AC29" s="22">
        <v>357</v>
      </c>
      <c r="AD29" s="22">
        <v>341</v>
      </c>
      <c r="AE29" s="22">
        <v>357</v>
      </c>
      <c r="AF29" s="22">
        <v>341</v>
      </c>
      <c r="AG29" s="22">
        <v>346</v>
      </c>
      <c r="AH29" s="22">
        <v>330</v>
      </c>
      <c r="AI29" s="22">
        <v>346</v>
      </c>
      <c r="AJ29" s="22">
        <v>330</v>
      </c>
      <c r="AK29" s="22">
        <v>343</v>
      </c>
      <c r="AL29" s="22">
        <v>332</v>
      </c>
      <c r="AM29" s="22">
        <v>343</v>
      </c>
      <c r="AN29" s="22">
        <v>332</v>
      </c>
      <c r="AO29" s="22">
        <v>341</v>
      </c>
      <c r="AP29" s="22">
        <v>329</v>
      </c>
      <c r="AQ29" s="22">
        <v>341</v>
      </c>
      <c r="AR29" s="22">
        <v>329</v>
      </c>
      <c r="AS29" s="22">
        <v>341</v>
      </c>
      <c r="AT29" s="22">
        <v>331</v>
      </c>
      <c r="AU29" s="22">
        <v>341</v>
      </c>
      <c r="AV29" s="22">
        <v>331</v>
      </c>
      <c r="AW29" s="22">
        <v>340</v>
      </c>
      <c r="AX29" s="22">
        <v>330</v>
      </c>
      <c r="AY29" s="22">
        <v>340</v>
      </c>
      <c r="AZ29" s="22">
        <v>330</v>
      </c>
    </row>
    <row r="30" spans="2:52" s="20" customFormat="1" ht="18.75" customHeight="1" x14ac:dyDescent="0.2">
      <c r="B30" s="1" t="s">
        <v>113</v>
      </c>
      <c r="C30" s="1"/>
      <c r="D30" s="51" t="s">
        <v>32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</row>
    <row r="31" spans="2:52" s="20" customFormat="1" ht="18.75" customHeight="1" x14ac:dyDescent="0.2">
      <c r="B31" s="1" t="s">
        <v>114</v>
      </c>
      <c r="C31" s="1"/>
      <c r="D31" s="51" t="s">
        <v>33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</row>
    <row r="32" spans="2:52" s="20" customFormat="1" ht="12" x14ac:dyDescent="0.2">
      <c r="B32" s="1" t="s">
        <v>115</v>
      </c>
      <c r="C32" s="1"/>
      <c r="D32" s="55" t="s">
        <v>34</v>
      </c>
      <c r="E32" s="24">
        <f>SUM(E10:E31)</f>
        <v>392696</v>
      </c>
      <c r="F32" s="24">
        <v>262159</v>
      </c>
      <c r="G32" s="24">
        <f t="shared" ref="G32:AY32" si="0">SUM(G10:G31)</f>
        <v>387204</v>
      </c>
      <c r="H32" s="24">
        <v>258647</v>
      </c>
      <c r="I32" s="24">
        <f t="shared" si="0"/>
        <v>393321</v>
      </c>
      <c r="J32" s="24">
        <v>260631</v>
      </c>
      <c r="K32" s="24">
        <f t="shared" si="0"/>
        <v>387917</v>
      </c>
      <c r="L32" s="24">
        <v>257491</v>
      </c>
      <c r="M32" s="24">
        <f t="shared" si="0"/>
        <v>393437</v>
      </c>
      <c r="N32" s="24">
        <v>260640</v>
      </c>
      <c r="O32" s="24">
        <f t="shared" si="0"/>
        <v>387874</v>
      </c>
      <c r="P32" s="24">
        <v>257613</v>
      </c>
      <c r="Q32" s="24">
        <f t="shared" si="0"/>
        <v>394719</v>
      </c>
      <c r="R32" s="24">
        <v>262185</v>
      </c>
      <c r="S32" s="24">
        <f t="shared" si="0"/>
        <v>389782</v>
      </c>
      <c r="T32" s="24">
        <v>259384</v>
      </c>
      <c r="U32" s="24">
        <f t="shared" si="0"/>
        <v>394246</v>
      </c>
      <c r="V32" s="24">
        <v>262846</v>
      </c>
      <c r="W32" s="24">
        <f t="shared" si="0"/>
        <v>389198</v>
      </c>
      <c r="X32" s="24">
        <v>259963</v>
      </c>
      <c r="Y32" s="24">
        <f t="shared" si="0"/>
        <v>395563</v>
      </c>
      <c r="Z32" s="24">
        <f t="shared" si="0"/>
        <v>263849</v>
      </c>
      <c r="AA32" s="24">
        <f t="shared" si="0"/>
        <v>390411</v>
      </c>
      <c r="AB32" s="24">
        <v>260918</v>
      </c>
      <c r="AC32" s="24">
        <f t="shared" si="0"/>
        <v>397251</v>
      </c>
      <c r="AD32" s="24">
        <v>264105</v>
      </c>
      <c r="AE32" s="24">
        <f t="shared" si="0"/>
        <v>392017</v>
      </c>
      <c r="AF32" s="24">
        <v>261297</v>
      </c>
      <c r="AG32" s="24">
        <f t="shared" si="0"/>
        <v>397924</v>
      </c>
      <c r="AH32" s="24">
        <v>264183</v>
      </c>
      <c r="AI32" s="24">
        <f t="shared" si="0"/>
        <v>391622</v>
      </c>
      <c r="AJ32" s="24">
        <v>261116</v>
      </c>
      <c r="AK32" s="24">
        <f t="shared" si="0"/>
        <v>398899</v>
      </c>
      <c r="AL32" s="24">
        <v>264557</v>
      </c>
      <c r="AM32" s="24">
        <f t="shared" si="0"/>
        <v>392263</v>
      </c>
      <c r="AN32" s="24">
        <v>261647</v>
      </c>
      <c r="AO32" s="24">
        <f t="shared" si="0"/>
        <v>399936</v>
      </c>
      <c r="AP32" s="24">
        <v>265369</v>
      </c>
      <c r="AQ32" s="24">
        <f t="shared" si="0"/>
        <v>394265</v>
      </c>
      <c r="AR32" s="24">
        <v>262403</v>
      </c>
      <c r="AS32" s="24">
        <f t="shared" si="0"/>
        <v>403179</v>
      </c>
      <c r="AT32" s="24">
        <v>266541</v>
      </c>
      <c r="AU32" s="24">
        <f t="shared" si="0"/>
        <v>397554</v>
      </c>
      <c r="AV32" s="24">
        <v>263634</v>
      </c>
      <c r="AW32" s="24">
        <f t="shared" si="0"/>
        <v>401124</v>
      </c>
      <c r="AX32" s="24">
        <v>264551</v>
      </c>
      <c r="AY32" s="24">
        <f t="shared" si="0"/>
        <v>395439</v>
      </c>
      <c r="AZ32" s="22">
        <v>261875</v>
      </c>
    </row>
    <row r="33" spans="2:52" s="20" customFormat="1" ht="12" x14ac:dyDescent="0.2">
      <c r="B33" s="67" t="s">
        <v>92</v>
      </c>
      <c r="C33" s="1"/>
      <c r="D33" s="55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2"/>
    </row>
    <row r="34" spans="2:52" s="20" customFormat="1" ht="12" x14ac:dyDescent="0.2">
      <c r="B34" s="66">
        <v>2</v>
      </c>
      <c r="C34" s="1"/>
      <c r="D34" s="56" t="s">
        <v>35</v>
      </c>
      <c r="E34" s="22">
        <v>54635</v>
      </c>
      <c r="F34" s="22">
        <v>36046</v>
      </c>
      <c r="G34" s="22">
        <v>54410</v>
      </c>
      <c r="H34" s="22">
        <v>35929</v>
      </c>
      <c r="I34" s="22">
        <v>54955</v>
      </c>
      <c r="J34" s="22">
        <v>36096</v>
      </c>
      <c r="K34" s="22">
        <v>54413</v>
      </c>
      <c r="L34" s="22">
        <v>36037</v>
      </c>
      <c r="M34" s="22">
        <v>54590</v>
      </c>
      <c r="N34" s="22">
        <v>36067</v>
      </c>
      <c r="O34" s="22">
        <v>54325</v>
      </c>
      <c r="P34" s="22">
        <v>36000</v>
      </c>
      <c r="Q34" s="22">
        <v>54834</v>
      </c>
      <c r="R34" s="22">
        <v>36202</v>
      </c>
      <c r="S34" s="22">
        <v>54278</v>
      </c>
      <c r="T34" s="22">
        <v>36037</v>
      </c>
      <c r="U34" s="22">
        <v>54564</v>
      </c>
      <c r="V34" s="22">
        <v>36129</v>
      </c>
      <c r="W34" s="22">
        <v>54180</v>
      </c>
      <c r="X34" s="22">
        <v>36065</v>
      </c>
      <c r="Y34" s="22">
        <v>54585</v>
      </c>
      <c r="Z34" s="22">
        <v>36172</v>
      </c>
      <c r="AA34" s="22">
        <v>54204</v>
      </c>
      <c r="AB34" s="22">
        <v>36099</v>
      </c>
      <c r="AC34" s="22">
        <v>54475</v>
      </c>
      <c r="AD34" s="22">
        <v>36244</v>
      </c>
      <c r="AE34" s="22">
        <v>54187</v>
      </c>
      <c r="AF34" s="22">
        <v>36150</v>
      </c>
      <c r="AG34" s="22">
        <v>54353</v>
      </c>
      <c r="AH34" s="22">
        <v>36255</v>
      </c>
      <c r="AI34" s="22">
        <v>54274</v>
      </c>
      <c r="AJ34" s="22">
        <v>36220</v>
      </c>
      <c r="AK34" s="22">
        <v>54300</v>
      </c>
      <c r="AL34" s="22">
        <v>36229</v>
      </c>
      <c r="AM34" s="22">
        <v>54227</v>
      </c>
      <c r="AN34" s="22">
        <v>36203</v>
      </c>
      <c r="AO34" s="22">
        <v>54268</v>
      </c>
      <c r="AP34" s="22">
        <v>36300</v>
      </c>
      <c r="AQ34" s="22">
        <v>54204</v>
      </c>
      <c r="AR34" s="22">
        <v>36272</v>
      </c>
      <c r="AS34" s="22">
        <v>54283</v>
      </c>
      <c r="AT34" s="22">
        <v>36322</v>
      </c>
      <c r="AU34" s="22">
        <v>54225</v>
      </c>
      <c r="AV34" s="22">
        <v>36292</v>
      </c>
      <c r="AW34" s="22">
        <v>54470</v>
      </c>
      <c r="AX34" s="22">
        <v>36361</v>
      </c>
      <c r="AY34" s="22">
        <v>54424</v>
      </c>
      <c r="AZ34" s="22">
        <v>36332</v>
      </c>
    </row>
    <row r="35" spans="2:52" s="20" customFormat="1" ht="12" x14ac:dyDescent="0.2">
      <c r="B35" s="66">
        <v>3</v>
      </c>
      <c r="C35" s="1"/>
      <c r="D35" s="56" t="s">
        <v>36</v>
      </c>
      <c r="E35" s="22">
        <v>8748</v>
      </c>
      <c r="F35" s="22">
        <v>8424</v>
      </c>
      <c r="G35" s="22">
        <v>8720</v>
      </c>
      <c r="H35" s="22">
        <v>8400</v>
      </c>
      <c r="I35" s="22">
        <v>8981</v>
      </c>
      <c r="J35" s="22">
        <v>8615</v>
      </c>
      <c r="K35" s="22">
        <v>8943</v>
      </c>
      <c r="L35" s="22">
        <v>8581</v>
      </c>
      <c r="M35" s="22">
        <v>9027</v>
      </c>
      <c r="N35" s="22">
        <v>8643</v>
      </c>
      <c r="O35" s="22">
        <v>8989</v>
      </c>
      <c r="P35" s="22">
        <v>8607</v>
      </c>
      <c r="Q35" s="22">
        <v>9041</v>
      </c>
      <c r="R35" s="22">
        <v>8650</v>
      </c>
      <c r="S35" s="22">
        <v>9016</v>
      </c>
      <c r="T35" s="22">
        <v>8627</v>
      </c>
      <c r="U35" s="22">
        <v>9091</v>
      </c>
      <c r="V35" s="22">
        <v>8642</v>
      </c>
      <c r="W35" s="22">
        <v>9074</v>
      </c>
      <c r="X35" s="22">
        <v>8624</v>
      </c>
      <c r="Y35" s="22">
        <v>9065</v>
      </c>
      <c r="Z35" s="22">
        <v>8672</v>
      </c>
      <c r="AA35" s="22">
        <v>9045</v>
      </c>
      <c r="AB35" s="22">
        <v>8651</v>
      </c>
      <c r="AC35" s="22">
        <v>8974</v>
      </c>
      <c r="AD35" s="22">
        <v>8600</v>
      </c>
      <c r="AE35" s="22">
        <v>8939</v>
      </c>
      <c r="AF35" s="22">
        <v>8569</v>
      </c>
      <c r="AG35" s="22">
        <v>9043</v>
      </c>
      <c r="AH35" s="22">
        <v>8671</v>
      </c>
      <c r="AI35" s="22">
        <v>9017</v>
      </c>
      <c r="AJ35" s="22">
        <v>8644</v>
      </c>
      <c r="AK35" s="22">
        <v>9060</v>
      </c>
      <c r="AL35" s="22">
        <v>8707</v>
      </c>
      <c r="AM35" s="22">
        <v>9011</v>
      </c>
      <c r="AN35" s="22">
        <v>8635</v>
      </c>
      <c r="AO35" s="22">
        <v>9057</v>
      </c>
      <c r="AP35" s="22">
        <v>8718</v>
      </c>
      <c r="AQ35" s="22">
        <v>9002</v>
      </c>
      <c r="AR35" s="22">
        <v>8655</v>
      </c>
      <c r="AS35" s="22">
        <v>9085</v>
      </c>
      <c r="AT35" s="22">
        <v>8731</v>
      </c>
      <c r="AU35" s="22">
        <v>9060</v>
      </c>
      <c r="AV35" s="22">
        <v>8709</v>
      </c>
      <c r="AW35" s="22">
        <v>9063</v>
      </c>
      <c r="AX35" s="22">
        <v>8710</v>
      </c>
      <c r="AY35" s="22">
        <v>9049</v>
      </c>
      <c r="AZ35" s="22">
        <v>8693</v>
      </c>
    </row>
    <row r="36" spans="2:52" s="20" customFormat="1" ht="12" x14ac:dyDescent="0.2">
      <c r="B36" s="66">
        <v>4</v>
      </c>
      <c r="C36" s="1"/>
      <c r="D36" s="56" t="s">
        <v>37</v>
      </c>
      <c r="E36" s="22">
        <v>6318</v>
      </c>
      <c r="F36" s="22">
        <v>10433</v>
      </c>
      <c r="G36" s="22">
        <v>6318</v>
      </c>
      <c r="H36" s="22">
        <v>10433</v>
      </c>
      <c r="I36" s="22">
        <v>6364</v>
      </c>
      <c r="J36" s="22">
        <v>10454</v>
      </c>
      <c r="K36" s="22">
        <v>6364</v>
      </c>
      <c r="L36" s="22">
        <v>10454</v>
      </c>
      <c r="M36" s="22">
        <v>6379</v>
      </c>
      <c r="N36" s="22">
        <v>10448</v>
      </c>
      <c r="O36" s="22">
        <v>6379</v>
      </c>
      <c r="P36" s="22">
        <v>10448</v>
      </c>
      <c r="Q36" s="22">
        <v>6368</v>
      </c>
      <c r="R36" s="22">
        <v>10458</v>
      </c>
      <c r="S36" s="22">
        <v>6368</v>
      </c>
      <c r="T36" s="22">
        <v>10458</v>
      </c>
      <c r="U36" s="22">
        <v>6376</v>
      </c>
      <c r="V36" s="22">
        <v>10519</v>
      </c>
      <c r="W36" s="22">
        <v>6376</v>
      </c>
      <c r="X36" s="22">
        <v>10519</v>
      </c>
      <c r="Y36" s="22">
        <v>6377</v>
      </c>
      <c r="Z36" s="22">
        <v>10569</v>
      </c>
      <c r="AA36" s="22">
        <v>6377</v>
      </c>
      <c r="AB36" s="22">
        <v>10569</v>
      </c>
      <c r="AC36" s="22">
        <v>6373</v>
      </c>
      <c r="AD36" s="22">
        <v>10533</v>
      </c>
      <c r="AE36" s="22">
        <v>6373</v>
      </c>
      <c r="AF36" s="22">
        <v>10533</v>
      </c>
      <c r="AG36" s="22">
        <v>6382</v>
      </c>
      <c r="AH36" s="22">
        <v>10572</v>
      </c>
      <c r="AI36" s="22">
        <v>6382</v>
      </c>
      <c r="AJ36" s="22">
        <v>10572</v>
      </c>
      <c r="AK36" s="22">
        <v>6369</v>
      </c>
      <c r="AL36" s="22">
        <v>10551</v>
      </c>
      <c r="AM36" s="22">
        <v>6369</v>
      </c>
      <c r="AN36" s="22">
        <v>10551</v>
      </c>
      <c r="AO36" s="22">
        <v>6421</v>
      </c>
      <c r="AP36" s="22">
        <v>10607</v>
      </c>
      <c r="AQ36" s="22">
        <v>6421</v>
      </c>
      <c r="AR36" s="22">
        <v>10607</v>
      </c>
      <c r="AS36" s="22">
        <v>6446</v>
      </c>
      <c r="AT36" s="22">
        <v>10620</v>
      </c>
      <c r="AU36" s="22">
        <v>6446</v>
      </c>
      <c r="AV36" s="22">
        <v>10620</v>
      </c>
      <c r="AW36" s="22">
        <v>6433</v>
      </c>
      <c r="AX36" s="22">
        <v>10628</v>
      </c>
      <c r="AY36" s="22">
        <v>6433</v>
      </c>
      <c r="AZ36" s="22">
        <v>10628</v>
      </c>
    </row>
    <row r="37" spans="2:52" s="20" customFormat="1" ht="12" x14ac:dyDescent="0.2">
      <c r="B37" s="66">
        <v>5</v>
      </c>
      <c r="C37" s="1"/>
      <c r="D37" s="56" t="s">
        <v>38</v>
      </c>
      <c r="E37" s="22">
        <v>4233</v>
      </c>
      <c r="F37" s="22">
        <v>1205</v>
      </c>
      <c r="G37" s="22">
        <v>4233</v>
      </c>
      <c r="H37" s="22">
        <v>1204</v>
      </c>
      <c r="I37" s="22">
        <v>4233</v>
      </c>
      <c r="J37" s="22">
        <v>1211</v>
      </c>
      <c r="K37" s="22">
        <v>4232</v>
      </c>
      <c r="L37" s="22">
        <v>1210</v>
      </c>
      <c r="M37" s="22">
        <v>4238</v>
      </c>
      <c r="N37" s="22">
        <v>1215</v>
      </c>
      <c r="O37" s="22">
        <v>4237</v>
      </c>
      <c r="P37" s="22">
        <v>1214</v>
      </c>
      <c r="Q37" s="22">
        <v>4224</v>
      </c>
      <c r="R37" s="22">
        <v>1213</v>
      </c>
      <c r="S37" s="22">
        <v>4223</v>
      </c>
      <c r="T37" s="22">
        <v>1212</v>
      </c>
      <c r="U37" s="22">
        <v>4225</v>
      </c>
      <c r="V37" s="22">
        <v>1219</v>
      </c>
      <c r="W37" s="22">
        <v>4224</v>
      </c>
      <c r="X37" s="22">
        <v>1218</v>
      </c>
      <c r="Y37" s="22">
        <v>4261</v>
      </c>
      <c r="Z37" s="22">
        <v>1235</v>
      </c>
      <c r="AA37" s="22">
        <v>4261</v>
      </c>
      <c r="AB37" s="22">
        <v>1234</v>
      </c>
      <c r="AC37" s="22">
        <v>4267</v>
      </c>
      <c r="AD37" s="22">
        <v>1240</v>
      </c>
      <c r="AE37" s="22">
        <v>4267</v>
      </c>
      <c r="AF37" s="22">
        <v>1240</v>
      </c>
      <c r="AG37" s="22">
        <v>4270</v>
      </c>
      <c r="AH37" s="22">
        <v>1245</v>
      </c>
      <c r="AI37" s="22">
        <v>4270</v>
      </c>
      <c r="AJ37" s="22">
        <v>1245</v>
      </c>
      <c r="AK37" s="22">
        <v>4261</v>
      </c>
      <c r="AL37" s="22">
        <v>1251</v>
      </c>
      <c r="AM37" s="22">
        <v>4261</v>
      </c>
      <c r="AN37" s="22">
        <v>1251</v>
      </c>
      <c r="AO37" s="22">
        <v>4274</v>
      </c>
      <c r="AP37" s="22">
        <v>1263</v>
      </c>
      <c r="AQ37" s="22">
        <v>4274</v>
      </c>
      <c r="AR37" s="22">
        <v>1263</v>
      </c>
      <c r="AS37" s="22">
        <v>4349</v>
      </c>
      <c r="AT37" s="22">
        <v>1263</v>
      </c>
      <c r="AU37" s="22">
        <v>4349</v>
      </c>
      <c r="AV37" s="22">
        <v>1263</v>
      </c>
      <c r="AW37" s="22">
        <v>4344</v>
      </c>
      <c r="AX37" s="22">
        <v>1262</v>
      </c>
      <c r="AY37" s="22">
        <v>4344</v>
      </c>
      <c r="AZ37" s="22">
        <v>1262</v>
      </c>
    </row>
    <row r="38" spans="2:52" s="20" customFormat="1" ht="12" x14ac:dyDescent="0.2">
      <c r="B38" s="66">
        <v>6</v>
      </c>
      <c r="C38" s="1"/>
      <c r="D38" s="56" t="s">
        <v>39</v>
      </c>
      <c r="E38" s="22">
        <v>1562</v>
      </c>
      <c r="F38" s="22">
        <v>1396</v>
      </c>
      <c r="G38" s="22">
        <v>1562</v>
      </c>
      <c r="H38" s="22">
        <v>1396</v>
      </c>
      <c r="I38" s="22">
        <v>1563</v>
      </c>
      <c r="J38" s="22">
        <v>1409</v>
      </c>
      <c r="K38" s="22">
        <v>1563</v>
      </c>
      <c r="L38" s="22">
        <v>1409</v>
      </c>
      <c r="M38" s="22">
        <v>1568</v>
      </c>
      <c r="N38" s="22">
        <v>1409</v>
      </c>
      <c r="O38" s="22">
        <v>1568</v>
      </c>
      <c r="P38" s="22">
        <v>1409</v>
      </c>
      <c r="Q38" s="22">
        <v>1572</v>
      </c>
      <c r="R38" s="22">
        <v>1411</v>
      </c>
      <c r="S38" s="22">
        <v>1572</v>
      </c>
      <c r="T38" s="22">
        <v>1411</v>
      </c>
      <c r="U38" s="22">
        <v>1583</v>
      </c>
      <c r="V38" s="22">
        <v>1415</v>
      </c>
      <c r="W38" s="22">
        <v>1583</v>
      </c>
      <c r="X38" s="22">
        <v>1415</v>
      </c>
      <c r="Y38" s="22">
        <v>1584</v>
      </c>
      <c r="Z38" s="22">
        <v>1418</v>
      </c>
      <c r="AA38" s="22">
        <v>1584</v>
      </c>
      <c r="AB38" s="22">
        <v>1418</v>
      </c>
      <c r="AC38" s="22">
        <v>1593</v>
      </c>
      <c r="AD38" s="22">
        <v>1424</v>
      </c>
      <c r="AE38" s="22">
        <v>1593</v>
      </c>
      <c r="AF38" s="22">
        <v>1424</v>
      </c>
      <c r="AG38" s="22">
        <v>1597</v>
      </c>
      <c r="AH38" s="22">
        <v>1429</v>
      </c>
      <c r="AI38" s="22">
        <v>1597</v>
      </c>
      <c r="AJ38" s="22">
        <v>1429</v>
      </c>
      <c r="AK38" s="22">
        <v>1584</v>
      </c>
      <c r="AL38" s="22">
        <v>1429</v>
      </c>
      <c r="AM38" s="22">
        <v>1584</v>
      </c>
      <c r="AN38" s="22">
        <v>1429</v>
      </c>
      <c r="AO38" s="22">
        <v>1580</v>
      </c>
      <c r="AP38" s="22">
        <v>1440</v>
      </c>
      <c r="AQ38" s="22">
        <v>1580</v>
      </c>
      <c r="AR38" s="22">
        <v>1440</v>
      </c>
      <c r="AS38" s="22">
        <v>1586</v>
      </c>
      <c r="AT38" s="22">
        <v>1454</v>
      </c>
      <c r="AU38" s="22">
        <v>1586</v>
      </c>
      <c r="AV38" s="22">
        <v>1454</v>
      </c>
      <c r="AW38" s="22">
        <v>1582</v>
      </c>
      <c r="AX38" s="22">
        <v>1457</v>
      </c>
      <c r="AY38" s="22">
        <v>1582</v>
      </c>
      <c r="AZ38" s="22">
        <v>1457</v>
      </c>
    </row>
    <row r="39" spans="2:52" s="20" customFormat="1" ht="12" x14ac:dyDescent="0.2">
      <c r="B39" s="66">
        <v>7</v>
      </c>
      <c r="C39" s="1"/>
      <c r="D39" s="56" t="s">
        <v>40</v>
      </c>
      <c r="E39" s="22">
        <v>21195</v>
      </c>
      <c r="F39" s="22">
        <v>8035</v>
      </c>
      <c r="G39" s="22">
        <v>20870</v>
      </c>
      <c r="H39" s="22">
        <v>7841</v>
      </c>
      <c r="I39" s="22">
        <v>21374</v>
      </c>
      <c r="J39" s="22">
        <v>8143</v>
      </c>
      <c r="K39" s="22">
        <v>21087</v>
      </c>
      <c r="L39" s="22">
        <v>7973</v>
      </c>
      <c r="M39" s="22">
        <v>21500</v>
      </c>
      <c r="N39" s="22">
        <v>8202</v>
      </c>
      <c r="O39" s="22">
        <v>21219</v>
      </c>
      <c r="P39" s="22">
        <v>8039</v>
      </c>
      <c r="Q39" s="22">
        <v>21622</v>
      </c>
      <c r="R39" s="22">
        <v>8246</v>
      </c>
      <c r="S39" s="22">
        <v>21170</v>
      </c>
      <c r="T39" s="22">
        <v>8046</v>
      </c>
      <c r="U39" s="22">
        <v>21718</v>
      </c>
      <c r="V39" s="22">
        <v>8283</v>
      </c>
      <c r="W39" s="22">
        <v>21412</v>
      </c>
      <c r="X39" s="22">
        <v>8119</v>
      </c>
      <c r="Y39" s="22">
        <v>21791</v>
      </c>
      <c r="Z39" s="22">
        <v>8321</v>
      </c>
      <c r="AA39" s="22">
        <v>21508</v>
      </c>
      <c r="AB39" s="22">
        <v>8165</v>
      </c>
      <c r="AC39" s="22">
        <v>21930</v>
      </c>
      <c r="AD39" s="22">
        <v>8357</v>
      </c>
      <c r="AE39" s="22">
        <v>21630</v>
      </c>
      <c r="AF39" s="22">
        <v>8199</v>
      </c>
      <c r="AG39" s="22">
        <v>22051</v>
      </c>
      <c r="AH39" s="22">
        <v>8394</v>
      </c>
      <c r="AI39" s="22">
        <v>21735</v>
      </c>
      <c r="AJ39" s="22">
        <v>8240</v>
      </c>
      <c r="AK39" s="22">
        <v>22071</v>
      </c>
      <c r="AL39" s="22">
        <v>8387</v>
      </c>
      <c r="AM39" s="22">
        <v>21783</v>
      </c>
      <c r="AN39" s="22">
        <v>8250</v>
      </c>
      <c r="AO39" s="22">
        <v>22075</v>
      </c>
      <c r="AP39" s="22">
        <v>8403</v>
      </c>
      <c r="AQ39" s="22">
        <v>21811</v>
      </c>
      <c r="AR39" s="22">
        <v>8263</v>
      </c>
      <c r="AS39" s="22">
        <v>22268</v>
      </c>
      <c r="AT39" s="22">
        <v>8415</v>
      </c>
      <c r="AU39" s="22">
        <v>22016</v>
      </c>
      <c r="AV39" s="22">
        <v>8282</v>
      </c>
      <c r="AW39" s="22">
        <v>22165</v>
      </c>
      <c r="AX39" s="22">
        <v>8394</v>
      </c>
      <c r="AY39" s="22">
        <v>21914</v>
      </c>
      <c r="AZ39" s="22">
        <v>8262</v>
      </c>
    </row>
    <row r="40" spans="2:52" s="20" customFormat="1" ht="12" x14ac:dyDescent="0.2">
      <c r="B40" s="1"/>
      <c r="C40" s="1"/>
      <c r="D40" s="55" t="s">
        <v>41</v>
      </c>
      <c r="E40" s="24">
        <f>SUM(E34:E39)</f>
        <v>96691</v>
      </c>
      <c r="F40" s="24">
        <v>65539</v>
      </c>
      <c r="G40" s="24">
        <f t="shared" ref="G40:AY40" si="1">SUM(G34:G39)</f>
        <v>96113</v>
      </c>
      <c r="H40" s="24">
        <v>65203</v>
      </c>
      <c r="I40" s="24">
        <f t="shared" si="1"/>
        <v>97470</v>
      </c>
      <c r="J40" s="24">
        <v>65928</v>
      </c>
      <c r="K40" s="24">
        <f t="shared" si="1"/>
        <v>96602</v>
      </c>
      <c r="L40" s="24">
        <v>65664</v>
      </c>
      <c r="M40" s="24">
        <f t="shared" si="1"/>
        <v>97302</v>
      </c>
      <c r="N40" s="24">
        <v>65984</v>
      </c>
      <c r="O40" s="24">
        <f t="shared" si="1"/>
        <v>96717</v>
      </c>
      <c r="P40" s="24">
        <v>65717</v>
      </c>
      <c r="Q40" s="24">
        <f t="shared" si="1"/>
        <v>97661</v>
      </c>
      <c r="R40" s="24">
        <v>66180</v>
      </c>
      <c r="S40" s="24">
        <f t="shared" si="1"/>
        <v>96627</v>
      </c>
      <c r="T40" s="24">
        <v>65791</v>
      </c>
      <c r="U40" s="24">
        <f t="shared" si="1"/>
        <v>97557</v>
      </c>
      <c r="V40" s="24">
        <v>66207</v>
      </c>
      <c r="W40" s="24">
        <f t="shared" si="1"/>
        <v>96849</v>
      </c>
      <c r="X40" s="24">
        <v>65960</v>
      </c>
      <c r="Y40" s="24">
        <f t="shared" si="1"/>
        <v>97663</v>
      </c>
      <c r="Z40" s="24">
        <f t="shared" si="1"/>
        <v>66387</v>
      </c>
      <c r="AA40" s="24">
        <f t="shared" si="1"/>
        <v>96979</v>
      </c>
      <c r="AB40" s="24">
        <v>66136</v>
      </c>
      <c r="AC40" s="24">
        <f t="shared" si="1"/>
        <v>97612</v>
      </c>
      <c r="AD40" s="24">
        <v>66398</v>
      </c>
      <c r="AE40" s="24">
        <f t="shared" si="1"/>
        <v>96989</v>
      </c>
      <c r="AF40" s="24">
        <v>66115</v>
      </c>
      <c r="AG40" s="24">
        <f t="shared" si="1"/>
        <v>97696</v>
      </c>
      <c r="AH40" s="24">
        <v>66566</v>
      </c>
      <c r="AI40" s="24">
        <f t="shared" si="1"/>
        <v>97275</v>
      </c>
      <c r="AJ40" s="24">
        <v>66350</v>
      </c>
      <c r="AK40" s="24">
        <f t="shared" si="1"/>
        <v>97645</v>
      </c>
      <c r="AL40" s="24">
        <v>66554</v>
      </c>
      <c r="AM40" s="24">
        <f t="shared" si="1"/>
        <v>97235</v>
      </c>
      <c r="AN40" s="24">
        <v>66319</v>
      </c>
      <c r="AO40" s="24">
        <f t="shared" si="1"/>
        <v>97675</v>
      </c>
      <c r="AP40" s="24">
        <v>66731</v>
      </c>
      <c r="AQ40" s="24">
        <f t="shared" si="1"/>
        <v>97292</v>
      </c>
      <c r="AR40" s="24">
        <v>66500</v>
      </c>
      <c r="AS40" s="24">
        <f t="shared" si="1"/>
        <v>98017</v>
      </c>
      <c r="AT40" s="24">
        <v>66805</v>
      </c>
      <c r="AU40" s="24">
        <f t="shared" si="1"/>
        <v>97682</v>
      </c>
      <c r="AV40" s="24">
        <v>66620</v>
      </c>
      <c r="AW40" s="24">
        <f t="shared" si="1"/>
        <v>98057</v>
      </c>
      <c r="AX40" s="24">
        <v>66812</v>
      </c>
      <c r="AY40" s="24">
        <f t="shared" si="1"/>
        <v>97746</v>
      </c>
      <c r="AZ40" s="22">
        <v>66634</v>
      </c>
    </row>
    <row r="41" spans="2:52" s="20" customFormat="1" ht="12" x14ac:dyDescent="0.2">
      <c r="B41" s="1"/>
      <c r="C41" s="1"/>
      <c r="D41" s="56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2"/>
    </row>
    <row r="42" spans="2:52" s="20" customFormat="1" ht="12" x14ac:dyDescent="0.2">
      <c r="B42" s="1"/>
      <c r="C42" s="1"/>
      <c r="D42" s="56" t="s">
        <v>42</v>
      </c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</row>
    <row r="43" spans="2:52" s="20" customFormat="1" ht="12" x14ac:dyDescent="0.2">
      <c r="B43" s="1"/>
      <c r="C43" s="1"/>
      <c r="D43" s="56" t="s">
        <v>43</v>
      </c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</row>
    <row r="44" spans="2:52" s="20" customFormat="1" ht="12" x14ac:dyDescent="0.2">
      <c r="B44" s="1"/>
      <c r="C44" s="1"/>
      <c r="D44" s="56" t="s">
        <v>44</v>
      </c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</row>
    <row r="45" spans="2:52" s="20" customFormat="1" ht="12" x14ac:dyDescent="0.2">
      <c r="B45" s="1"/>
      <c r="C45" s="1"/>
      <c r="D45" s="56" t="s">
        <v>45</v>
      </c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</row>
    <row r="46" spans="2:52" s="20" customFormat="1" ht="12" x14ac:dyDescent="0.2">
      <c r="B46" s="1"/>
      <c r="C46" s="1"/>
      <c r="D46" s="55" t="s">
        <v>60</v>
      </c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2"/>
    </row>
    <row r="47" spans="2:52" s="20" customFormat="1" ht="12" x14ac:dyDescent="0.2">
      <c r="B47" s="1"/>
      <c r="C47" s="1"/>
      <c r="D47" s="56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2"/>
    </row>
    <row r="48" spans="2:52" s="20" customFormat="1" ht="12" x14ac:dyDescent="0.2">
      <c r="B48" s="1"/>
      <c r="C48" s="1"/>
      <c r="D48" s="55" t="s">
        <v>46</v>
      </c>
      <c r="E48" s="27">
        <f>+E50</f>
        <v>489387</v>
      </c>
      <c r="F48" s="27">
        <f>+F50</f>
        <v>327698</v>
      </c>
      <c r="G48" s="27">
        <f t="shared" ref="G48:AZ48" si="2">+G50</f>
        <v>483317</v>
      </c>
      <c r="H48" s="27">
        <f t="shared" si="2"/>
        <v>323850</v>
      </c>
      <c r="I48" s="27">
        <f t="shared" si="2"/>
        <v>490791</v>
      </c>
      <c r="J48" s="27">
        <f t="shared" si="2"/>
        <v>326559</v>
      </c>
      <c r="K48" s="27">
        <f t="shared" si="2"/>
        <v>484519</v>
      </c>
      <c r="L48" s="27">
        <f t="shared" si="2"/>
        <v>323155</v>
      </c>
      <c r="M48" s="27">
        <f t="shared" si="2"/>
        <v>490739</v>
      </c>
      <c r="N48" s="27">
        <f t="shared" si="2"/>
        <v>326624</v>
      </c>
      <c r="O48" s="27">
        <f t="shared" si="2"/>
        <v>484591</v>
      </c>
      <c r="P48" s="27">
        <f t="shared" si="2"/>
        <v>323330</v>
      </c>
      <c r="Q48" s="27">
        <f t="shared" si="2"/>
        <v>492380</v>
      </c>
      <c r="R48" s="27">
        <f t="shared" si="2"/>
        <v>328365</v>
      </c>
      <c r="S48" s="27">
        <f t="shared" si="2"/>
        <v>486409</v>
      </c>
      <c r="T48" s="27">
        <f t="shared" si="2"/>
        <v>325175</v>
      </c>
      <c r="U48" s="27">
        <f t="shared" si="2"/>
        <v>491803</v>
      </c>
      <c r="V48" s="27">
        <f t="shared" si="2"/>
        <v>329053</v>
      </c>
      <c r="W48" s="27">
        <f t="shared" si="2"/>
        <v>486047</v>
      </c>
      <c r="X48" s="27">
        <f t="shared" si="2"/>
        <v>325923</v>
      </c>
      <c r="Y48" s="27">
        <f t="shared" si="2"/>
        <v>493226</v>
      </c>
      <c r="Z48" s="27">
        <f t="shared" si="2"/>
        <v>330236</v>
      </c>
      <c r="AA48" s="27">
        <f t="shared" si="2"/>
        <v>487390</v>
      </c>
      <c r="AB48" s="27">
        <f t="shared" si="2"/>
        <v>327054</v>
      </c>
      <c r="AC48" s="27">
        <f t="shared" si="2"/>
        <v>494863</v>
      </c>
      <c r="AD48" s="27">
        <f t="shared" si="2"/>
        <v>330503</v>
      </c>
      <c r="AE48" s="27">
        <f t="shared" si="2"/>
        <v>489006</v>
      </c>
      <c r="AF48" s="27">
        <f t="shared" si="2"/>
        <v>327412</v>
      </c>
      <c r="AG48" s="27">
        <f t="shared" si="2"/>
        <v>495620</v>
      </c>
      <c r="AH48" s="27">
        <f t="shared" si="2"/>
        <v>330749</v>
      </c>
      <c r="AI48" s="27">
        <f t="shared" si="2"/>
        <v>488897</v>
      </c>
      <c r="AJ48" s="27">
        <f t="shared" si="2"/>
        <v>327466</v>
      </c>
      <c r="AK48" s="27">
        <f t="shared" si="2"/>
        <v>496544</v>
      </c>
      <c r="AL48" s="27">
        <f t="shared" si="2"/>
        <v>331111</v>
      </c>
      <c r="AM48" s="27">
        <f t="shared" si="2"/>
        <v>489498</v>
      </c>
      <c r="AN48" s="27">
        <f t="shared" si="2"/>
        <v>327966</v>
      </c>
      <c r="AO48" s="27">
        <f t="shared" si="2"/>
        <v>497611</v>
      </c>
      <c r="AP48" s="27">
        <f t="shared" si="2"/>
        <v>332100</v>
      </c>
      <c r="AQ48" s="27">
        <f t="shared" si="2"/>
        <v>491557</v>
      </c>
      <c r="AR48" s="27">
        <f t="shared" si="2"/>
        <v>328903</v>
      </c>
      <c r="AS48" s="27">
        <f t="shared" si="2"/>
        <v>501196</v>
      </c>
      <c r="AT48" s="27">
        <f t="shared" si="2"/>
        <v>333346</v>
      </c>
      <c r="AU48" s="27">
        <f t="shared" si="2"/>
        <v>495236</v>
      </c>
      <c r="AV48" s="27">
        <f t="shared" si="2"/>
        <v>330254</v>
      </c>
      <c r="AW48" s="27">
        <f t="shared" si="2"/>
        <v>499181</v>
      </c>
      <c r="AX48" s="27">
        <f t="shared" si="2"/>
        <v>331363</v>
      </c>
      <c r="AY48" s="27">
        <f t="shared" si="2"/>
        <v>493185</v>
      </c>
      <c r="AZ48" s="22">
        <f t="shared" si="2"/>
        <v>328509</v>
      </c>
    </row>
    <row r="49" spans="2:52" s="20" customFormat="1" ht="12" x14ac:dyDescent="0.2">
      <c r="B49" s="1"/>
      <c r="C49" s="1"/>
      <c r="D49" s="56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2"/>
    </row>
    <row r="50" spans="2:52" s="20" customFormat="1" ht="12.75" thickBot="1" x14ac:dyDescent="0.25">
      <c r="B50" s="68"/>
      <c r="C50" s="68"/>
      <c r="D50" s="57" t="s">
        <v>47</v>
      </c>
      <c r="E50" s="28">
        <f t="shared" ref="E50:AY50" si="3">E32+E40</f>
        <v>489387</v>
      </c>
      <c r="F50" s="28">
        <v>327698</v>
      </c>
      <c r="G50" s="28">
        <f t="shared" si="3"/>
        <v>483317</v>
      </c>
      <c r="H50" s="28">
        <v>323850</v>
      </c>
      <c r="I50" s="28">
        <f t="shared" si="3"/>
        <v>490791</v>
      </c>
      <c r="J50" s="28">
        <v>326559</v>
      </c>
      <c r="K50" s="28">
        <f t="shared" si="3"/>
        <v>484519</v>
      </c>
      <c r="L50" s="28">
        <v>323155</v>
      </c>
      <c r="M50" s="28">
        <f t="shared" si="3"/>
        <v>490739</v>
      </c>
      <c r="N50" s="28">
        <v>326624</v>
      </c>
      <c r="O50" s="28">
        <f t="shared" si="3"/>
        <v>484591</v>
      </c>
      <c r="P50" s="28">
        <v>323330</v>
      </c>
      <c r="Q50" s="28">
        <f t="shared" si="3"/>
        <v>492380</v>
      </c>
      <c r="R50" s="28">
        <v>328365</v>
      </c>
      <c r="S50" s="28">
        <f t="shared" si="3"/>
        <v>486409</v>
      </c>
      <c r="T50" s="28">
        <v>325175</v>
      </c>
      <c r="U50" s="28">
        <f t="shared" si="3"/>
        <v>491803</v>
      </c>
      <c r="V50" s="28">
        <v>329053</v>
      </c>
      <c r="W50" s="28">
        <f t="shared" si="3"/>
        <v>486047</v>
      </c>
      <c r="X50" s="28">
        <v>325923</v>
      </c>
      <c r="Y50" s="28">
        <f t="shared" si="3"/>
        <v>493226</v>
      </c>
      <c r="Z50" s="28">
        <f t="shared" si="3"/>
        <v>330236</v>
      </c>
      <c r="AA50" s="28">
        <f t="shared" si="3"/>
        <v>487390</v>
      </c>
      <c r="AB50" s="28">
        <v>327054</v>
      </c>
      <c r="AC50" s="28">
        <f t="shared" si="3"/>
        <v>494863</v>
      </c>
      <c r="AD50" s="28">
        <v>330503</v>
      </c>
      <c r="AE50" s="28">
        <f t="shared" si="3"/>
        <v>489006</v>
      </c>
      <c r="AF50" s="28">
        <v>327412</v>
      </c>
      <c r="AG50" s="28">
        <f t="shared" si="3"/>
        <v>495620</v>
      </c>
      <c r="AH50" s="28">
        <v>330749</v>
      </c>
      <c r="AI50" s="28">
        <f t="shared" si="3"/>
        <v>488897</v>
      </c>
      <c r="AJ50" s="28">
        <v>327466</v>
      </c>
      <c r="AK50" s="28">
        <f t="shared" si="3"/>
        <v>496544</v>
      </c>
      <c r="AL50" s="28">
        <v>331111</v>
      </c>
      <c r="AM50" s="28">
        <f t="shared" si="3"/>
        <v>489498</v>
      </c>
      <c r="AN50" s="28">
        <v>327966</v>
      </c>
      <c r="AO50" s="28">
        <f t="shared" si="3"/>
        <v>497611</v>
      </c>
      <c r="AP50" s="28">
        <v>332100</v>
      </c>
      <c r="AQ50" s="28">
        <f t="shared" si="3"/>
        <v>491557</v>
      </c>
      <c r="AR50" s="28">
        <v>328903</v>
      </c>
      <c r="AS50" s="28">
        <f t="shared" si="3"/>
        <v>501196</v>
      </c>
      <c r="AT50" s="28">
        <v>333346</v>
      </c>
      <c r="AU50" s="28">
        <f t="shared" si="3"/>
        <v>495236</v>
      </c>
      <c r="AV50" s="28">
        <v>330254</v>
      </c>
      <c r="AW50" s="28">
        <f t="shared" si="3"/>
        <v>499181</v>
      </c>
      <c r="AX50" s="28">
        <v>331363</v>
      </c>
      <c r="AY50" s="28">
        <f t="shared" si="3"/>
        <v>493185</v>
      </c>
      <c r="AZ50" s="29">
        <v>328509</v>
      </c>
    </row>
    <row r="51" spans="2:52" x14ac:dyDescent="0.2">
      <c r="D51" s="13" t="s">
        <v>48</v>
      </c>
    </row>
    <row r="52" spans="2:52" x14ac:dyDescent="0.2">
      <c r="D52" s="14" t="s">
        <v>49</v>
      </c>
    </row>
    <row r="53" spans="2:52" x14ac:dyDescent="0.2">
      <c r="D53" s="14" t="s">
        <v>50</v>
      </c>
    </row>
    <row r="54" spans="2:52" x14ac:dyDescent="0.2">
      <c r="D54" s="14" t="s">
        <v>51</v>
      </c>
    </row>
    <row r="55" spans="2:52" x14ac:dyDescent="0.2">
      <c r="D55" s="14" t="s">
        <v>52</v>
      </c>
    </row>
    <row r="56" spans="2:52" x14ac:dyDescent="0.2">
      <c r="D56" s="14" t="s">
        <v>53</v>
      </c>
    </row>
    <row r="57" spans="2:52" x14ac:dyDescent="0.2">
      <c r="D57" s="14" t="s">
        <v>54</v>
      </c>
    </row>
    <row r="58" spans="2:52" x14ac:dyDescent="0.2">
      <c r="D58" s="14"/>
    </row>
    <row r="59" spans="2:52" x14ac:dyDescent="0.2"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2:52" x14ac:dyDescent="0.2"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2:52" x14ac:dyDescent="0.2"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</sheetData>
  <mergeCells count="36">
    <mergeCell ref="AW6:AZ6"/>
    <mergeCell ref="AW7:AX7"/>
    <mergeCell ref="AY7:AZ7"/>
    <mergeCell ref="AO6:AR6"/>
    <mergeCell ref="AO7:AP7"/>
    <mergeCell ref="AQ7:AR7"/>
    <mergeCell ref="AS6:AV6"/>
    <mergeCell ref="AS7:AT7"/>
    <mergeCell ref="AU7:AV7"/>
    <mergeCell ref="AK6:AN6"/>
    <mergeCell ref="AK7:AL7"/>
    <mergeCell ref="AM7:AN7"/>
    <mergeCell ref="AG6:AJ6"/>
    <mergeCell ref="AG7:AH7"/>
    <mergeCell ref="AI7:AJ7"/>
    <mergeCell ref="Y6:AB6"/>
    <mergeCell ref="Y7:Z7"/>
    <mergeCell ref="AA7:AB7"/>
    <mergeCell ref="AC6:AF6"/>
    <mergeCell ref="G7:H7"/>
    <mergeCell ref="O7:P7"/>
    <mergeCell ref="Q6:T6"/>
    <mergeCell ref="Q7:R7"/>
    <mergeCell ref="S7:T7"/>
    <mergeCell ref="U6:X6"/>
    <mergeCell ref="U7:V7"/>
    <mergeCell ref="W7:X7"/>
    <mergeCell ref="M6:P6"/>
    <mergeCell ref="M7:N7"/>
    <mergeCell ref="AC7:AD7"/>
    <mergeCell ref="AE7:AF7"/>
    <mergeCell ref="E7:F7"/>
    <mergeCell ref="E6:H6"/>
    <mergeCell ref="I6:L6"/>
    <mergeCell ref="I7:J7"/>
    <mergeCell ref="K7:L7"/>
  </mergeCells>
  <dataValidations count="1">
    <dataValidation allowBlank="1" showInputMessage="1" showErrorMessage="1" sqref="F8:H8 M6:M8 Q6:Q8 U6:U8 Y6:Y8 AC6:AC8 AG6:AG8 AK6:AK8 AO6:AO8 AS6:AS8 E6:E8 I6:I8 J8:L8 N8:P8 R8:T8 AX8:AZ8 V8:X8 Z8:AB8 AD8:AF8 AH8:AJ8 AL8:AN8 AP8:AR8 AT8:AV8 AW6:AW8 Z9:Z47 Z49:Z50 E1:F4 B5:C1048576"/>
  </dataValidation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Z61"/>
  <sheetViews>
    <sheetView showGridLines="0" workbookViewId="0">
      <selection activeCell="D16" sqref="D16"/>
    </sheetView>
  </sheetViews>
  <sheetFormatPr baseColWidth="10" defaultColWidth="11" defaultRowHeight="11.25" x14ac:dyDescent="0.2"/>
  <cols>
    <col min="1" max="1" width="1.28515625" style="1" customWidth="1"/>
    <col min="2" max="2" width="9.5703125" style="1" customWidth="1"/>
    <col min="3" max="3" width="7.42578125" style="1" customWidth="1"/>
    <col min="4" max="4" width="48.7109375" style="1" customWidth="1"/>
    <col min="5" max="51" width="11.42578125" style="1" customWidth="1"/>
    <col min="52" max="280" width="11" style="1"/>
    <col min="281" max="281" width="48.7109375" style="1" customWidth="1"/>
    <col min="282" max="307" width="11.42578125" style="1" customWidth="1"/>
    <col min="308" max="536" width="11" style="1"/>
    <col min="537" max="537" width="48.7109375" style="1" customWidth="1"/>
    <col min="538" max="563" width="11.42578125" style="1" customWidth="1"/>
    <col min="564" max="792" width="11" style="1"/>
    <col min="793" max="793" width="48.7109375" style="1" customWidth="1"/>
    <col min="794" max="819" width="11.42578125" style="1" customWidth="1"/>
    <col min="820" max="1048" width="11" style="1"/>
    <col min="1049" max="1049" width="48.7109375" style="1" customWidth="1"/>
    <col min="1050" max="1075" width="11.42578125" style="1" customWidth="1"/>
    <col min="1076" max="1304" width="11" style="1"/>
    <col min="1305" max="1305" width="48.7109375" style="1" customWidth="1"/>
    <col min="1306" max="1331" width="11.42578125" style="1" customWidth="1"/>
    <col min="1332" max="1560" width="11" style="1"/>
    <col min="1561" max="1561" width="48.7109375" style="1" customWidth="1"/>
    <col min="1562" max="1587" width="11.42578125" style="1" customWidth="1"/>
    <col min="1588" max="1816" width="11" style="1"/>
    <col min="1817" max="1817" width="48.7109375" style="1" customWidth="1"/>
    <col min="1818" max="1843" width="11.42578125" style="1" customWidth="1"/>
    <col min="1844" max="2072" width="11" style="1"/>
    <col min="2073" max="2073" width="48.7109375" style="1" customWidth="1"/>
    <col min="2074" max="2099" width="11.42578125" style="1" customWidth="1"/>
    <col min="2100" max="2328" width="11" style="1"/>
    <col min="2329" max="2329" width="48.7109375" style="1" customWidth="1"/>
    <col min="2330" max="2355" width="11.42578125" style="1" customWidth="1"/>
    <col min="2356" max="2584" width="11" style="1"/>
    <col min="2585" max="2585" width="48.7109375" style="1" customWidth="1"/>
    <col min="2586" max="2611" width="11.42578125" style="1" customWidth="1"/>
    <col min="2612" max="2840" width="11" style="1"/>
    <col min="2841" max="2841" width="48.7109375" style="1" customWidth="1"/>
    <col min="2842" max="2867" width="11.42578125" style="1" customWidth="1"/>
    <col min="2868" max="3096" width="11" style="1"/>
    <col min="3097" max="3097" width="48.7109375" style="1" customWidth="1"/>
    <col min="3098" max="3123" width="11.42578125" style="1" customWidth="1"/>
    <col min="3124" max="3352" width="11" style="1"/>
    <col min="3353" max="3353" width="48.7109375" style="1" customWidth="1"/>
    <col min="3354" max="3379" width="11.42578125" style="1" customWidth="1"/>
    <col min="3380" max="3608" width="11" style="1"/>
    <col min="3609" max="3609" width="48.7109375" style="1" customWidth="1"/>
    <col min="3610" max="3635" width="11.42578125" style="1" customWidth="1"/>
    <col min="3636" max="3864" width="11" style="1"/>
    <col min="3865" max="3865" width="48.7109375" style="1" customWidth="1"/>
    <col min="3866" max="3891" width="11.42578125" style="1" customWidth="1"/>
    <col min="3892" max="4120" width="11" style="1"/>
    <col min="4121" max="4121" width="48.7109375" style="1" customWidth="1"/>
    <col min="4122" max="4147" width="11.42578125" style="1" customWidth="1"/>
    <col min="4148" max="4376" width="11" style="1"/>
    <col min="4377" max="4377" width="48.7109375" style="1" customWidth="1"/>
    <col min="4378" max="4403" width="11.42578125" style="1" customWidth="1"/>
    <col min="4404" max="4632" width="11" style="1"/>
    <col min="4633" max="4633" width="48.7109375" style="1" customWidth="1"/>
    <col min="4634" max="4659" width="11.42578125" style="1" customWidth="1"/>
    <col min="4660" max="4888" width="11" style="1"/>
    <col min="4889" max="4889" width="48.7109375" style="1" customWidth="1"/>
    <col min="4890" max="4915" width="11.42578125" style="1" customWidth="1"/>
    <col min="4916" max="5144" width="11" style="1"/>
    <col min="5145" max="5145" width="48.7109375" style="1" customWidth="1"/>
    <col min="5146" max="5171" width="11.42578125" style="1" customWidth="1"/>
    <col min="5172" max="5400" width="11" style="1"/>
    <col min="5401" max="5401" width="48.7109375" style="1" customWidth="1"/>
    <col min="5402" max="5427" width="11.42578125" style="1" customWidth="1"/>
    <col min="5428" max="5656" width="11" style="1"/>
    <col min="5657" max="5657" width="48.7109375" style="1" customWidth="1"/>
    <col min="5658" max="5683" width="11.42578125" style="1" customWidth="1"/>
    <col min="5684" max="5912" width="11" style="1"/>
    <col min="5913" max="5913" width="48.7109375" style="1" customWidth="1"/>
    <col min="5914" max="5939" width="11.42578125" style="1" customWidth="1"/>
    <col min="5940" max="6168" width="11" style="1"/>
    <col min="6169" max="6169" width="48.7109375" style="1" customWidth="1"/>
    <col min="6170" max="6195" width="11.42578125" style="1" customWidth="1"/>
    <col min="6196" max="6424" width="11" style="1"/>
    <col min="6425" max="6425" width="48.7109375" style="1" customWidth="1"/>
    <col min="6426" max="6451" width="11.42578125" style="1" customWidth="1"/>
    <col min="6452" max="6680" width="11" style="1"/>
    <col min="6681" max="6681" width="48.7109375" style="1" customWidth="1"/>
    <col min="6682" max="6707" width="11.42578125" style="1" customWidth="1"/>
    <col min="6708" max="6936" width="11" style="1"/>
    <col min="6937" max="6937" width="48.7109375" style="1" customWidth="1"/>
    <col min="6938" max="6963" width="11.42578125" style="1" customWidth="1"/>
    <col min="6964" max="7192" width="11" style="1"/>
    <col min="7193" max="7193" width="48.7109375" style="1" customWidth="1"/>
    <col min="7194" max="7219" width="11.42578125" style="1" customWidth="1"/>
    <col min="7220" max="7448" width="11" style="1"/>
    <col min="7449" max="7449" width="48.7109375" style="1" customWidth="1"/>
    <col min="7450" max="7475" width="11.42578125" style="1" customWidth="1"/>
    <col min="7476" max="7704" width="11" style="1"/>
    <col min="7705" max="7705" width="48.7109375" style="1" customWidth="1"/>
    <col min="7706" max="7731" width="11.42578125" style="1" customWidth="1"/>
    <col min="7732" max="7960" width="11" style="1"/>
    <col min="7961" max="7961" width="48.7109375" style="1" customWidth="1"/>
    <col min="7962" max="7987" width="11.42578125" style="1" customWidth="1"/>
    <col min="7988" max="8216" width="11" style="1"/>
    <col min="8217" max="8217" width="48.7109375" style="1" customWidth="1"/>
    <col min="8218" max="8243" width="11.42578125" style="1" customWidth="1"/>
    <col min="8244" max="8472" width="11" style="1"/>
    <col min="8473" max="8473" width="48.7109375" style="1" customWidth="1"/>
    <col min="8474" max="8499" width="11.42578125" style="1" customWidth="1"/>
    <col min="8500" max="8728" width="11" style="1"/>
    <col min="8729" max="8729" width="48.7109375" style="1" customWidth="1"/>
    <col min="8730" max="8755" width="11.42578125" style="1" customWidth="1"/>
    <col min="8756" max="8984" width="11" style="1"/>
    <col min="8985" max="8985" width="48.7109375" style="1" customWidth="1"/>
    <col min="8986" max="9011" width="11.42578125" style="1" customWidth="1"/>
    <col min="9012" max="9240" width="11" style="1"/>
    <col min="9241" max="9241" width="48.7109375" style="1" customWidth="1"/>
    <col min="9242" max="9267" width="11.42578125" style="1" customWidth="1"/>
    <col min="9268" max="9496" width="11" style="1"/>
    <col min="9497" max="9497" width="48.7109375" style="1" customWidth="1"/>
    <col min="9498" max="9523" width="11.42578125" style="1" customWidth="1"/>
    <col min="9524" max="9752" width="11" style="1"/>
    <col min="9753" max="9753" width="48.7109375" style="1" customWidth="1"/>
    <col min="9754" max="9779" width="11.42578125" style="1" customWidth="1"/>
    <col min="9780" max="10008" width="11" style="1"/>
    <col min="10009" max="10009" width="48.7109375" style="1" customWidth="1"/>
    <col min="10010" max="10035" width="11.42578125" style="1" customWidth="1"/>
    <col min="10036" max="10264" width="11" style="1"/>
    <col min="10265" max="10265" width="48.7109375" style="1" customWidth="1"/>
    <col min="10266" max="10291" width="11.42578125" style="1" customWidth="1"/>
    <col min="10292" max="10520" width="11" style="1"/>
    <col min="10521" max="10521" width="48.7109375" style="1" customWidth="1"/>
    <col min="10522" max="10547" width="11.42578125" style="1" customWidth="1"/>
    <col min="10548" max="10776" width="11" style="1"/>
    <col min="10777" max="10777" width="48.7109375" style="1" customWidth="1"/>
    <col min="10778" max="10803" width="11.42578125" style="1" customWidth="1"/>
    <col min="10804" max="11032" width="11" style="1"/>
    <col min="11033" max="11033" width="48.7109375" style="1" customWidth="1"/>
    <col min="11034" max="11059" width="11.42578125" style="1" customWidth="1"/>
    <col min="11060" max="11288" width="11" style="1"/>
    <col min="11289" max="11289" width="48.7109375" style="1" customWidth="1"/>
    <col min="11290" max="11315" width="11.42578125" style="1" customWidth="1"/>
    <col min="11316" max="11544" width="11" style="1"/>
    <col min="11545" max="11545" width="48.7109375" style="1" customWidth="1"/>
    <col min="11546" max="11571" width="11.42578125" style="1" customWidth="1"/>
    <col min="11572" max="11800" width="11" style="1"/>
    <col min="11801" max="11801" width="48.7109375" style="1" customWidth="1"/>
    <col min="11802" max="11827" width="11.42578125" style="1" customWidth="1"/>
    <col min="11828" max="12056" width="11" style="1"/>
    <col min="12057" max="12057" width="48.7109375" style="1" customWidth="1"/>
    <col min="12058" max="12083" width="11.42578125" style="1" customWidth="1"/>
    <col min="12084" max="12312" width="11" style="1"/>
    <col min="12313" max="12313" width="48.7109375" style="1" customWidth="1"/>
    <col min="12314" max="12339" width="11.42578125" style="1" customWidth="1"/>
    <col min="12340" max="12568" width="11" style="1"/>
    <col min="12569" max="12569" width="48.7109375" style="1" customWidth="1"/>
    <col min="12570" max="12595" width="11.42578125" style="1" customWidth="1"/>
    <col min="12596" max="12824" width="11" style="1"/>
    <col min="12825" max="12825" width="48.7109375" style="1" customWidth="1"/>
    <col min="12826" max="12851" width="11.42578125" style="1" customWidth="1"/>
    <col min="12852" max="13080" width="11" style="1"/>
    <col min="13081" max="13081" width="48.7109375" style="1" customWidth="1"/>
    <col min="13082" max="13107" width="11.42578125" style="1" customWidth="1"/>
    <col min="13108" max="13336" width="11" style="1"/>
    <col min="13337" max="13337" width="48.7109375" style="1" customWidth="1"/>
    <col min="13338" max="13363" width="11.42578125" style="1" customWidth="1"/>
    <col min="13364" max="13592" width="11" style="1"/>
    <col min="13593" max="13593" width="48.7109375" style="1" customWidth="1"/>
    <col min="13594" max="13619" width="11.42578125" style="1" customWidth="1"/>
    <col min="13620" max="13848" width="11" style="1"/>
    <col min="13849" max="13849" width="48.7109375" style="1" customWidth="1"/>
    <col min="13850" max="13875" width="11.42578125" style="1" customWidth="1"/>
    <col min="13876" max="14104" width="11" style="1"/>
    <col min="14105" max="14105" width="48.7109375" style="1" customWidth="1"/>
    <col min="14106" max="14131" width="11.42578125" style="1" customWidth="1"/>
    <col min="14132" max="14360" width="11" style="1"/>
    <col min="14361" max="14361" width="48.7109375" style="1" customWidth="1"/>
    <col min="14362" max="14387" width="11.42578125" style="1" customWidth="1"/>
    <col min="14388" max="14616" width="11" style="1"/>
    <col min="14617" max="14617" width="48.7109375" style="1" customWidth="1"/>
    <col min="14618" max="14643" width="11.42578125" style="1" customWidth="1"/>
    <col min="14644" max="14872" width="11" style="1"/>
    <col min="14873" max="14873" width="48.7109375" style="1" customWidth="1"/>
    <col min="14874" max="14899" width="11.42578125" style="1" customWidth="1"/>
    <col min="14900" max="15128" width="11" style="1"/>
    <col min="15129" max="15129" width="48.7109375" style="1" customWidth="1"/>
    <col min="15130" max="15155" width="11.42578125" style="1" customWidth="1"/>
    <col min="15156" max="15384" width="11" style="1"/>
    <col min="15385" max="15385" width="48.7109375" style="1" customWidth="1"/>
    <col min="15386" max="15411" width="11.42578125" style="1" customWidth="1"/>
    <col min="15412" max="15640" width="11" style="1"/>
    <col min="15641" max="15641" width="48.7109375" style="1" customWidth="1"/>
    <col min="15642" max="15667" width="11.42578125" style="1" customWidth="1"/>
    <col min="15668" max="15896" width="11" style="1"/>
    <col min="15897" max="15897" width="48.7109375" style="1" customWidth="1"/>
    <col min="15898" max="15923" width="11.42578125" style="1" customWidth="1"/>
    <col min="15924" max="16152" width="11" style="1"/>
    <col min="16153" max="16153" width="48.7109375" style="1" customWidth="1"/>
    <col min="16154" max="16179" width="11.42578125" style="1" customWidth="1"/>
    <col min="16180" max="16384" width="11" style="1"/>
  </cols>
  <sheetData>
    <row r="1" spans="2:52" ht="15" x14ac:dyDescent="0.25">
      <c r="B1" s="60" t="s">
        <v>62</v>
      </c>
      <c r="D1" s="60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</row>
    <row r="2" spans="2:52" ht="15" x14ac:dyDescent="0.25">
      <c r="B2" s="60" t="s">
        <v>63</v>
      </c>
      <c r="D2" s="60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</row>
    <row r="3" spans="2:52" ht="15" x14ac:dyDescent="0.25">
      <c r="B3" s="60" t="s">
        <v>64</v>
      </c>
      <c r="D3" s="60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2:52" ht="15" x14ac:dyDescent="0.25">
      <c r="B4" s="60" t="s">
        <v>66</v>
      </c>
      <c r="D4" s="60"/>
      <c r="E4" s="31"/>
      <c r="F4" s="31"/>
      <c r="G4" s="31"/>
      <c r="H4" s="31"/>
      <c r="I4" s="32"/>
      <c r="J4" s="32"/>
      <c r="S4" s="33"/>
      <c r="T4" s="33"/>
      <c r="U4" s="33"/>
      <c r="V4" s="33"/>
    </row>
    <row r="5" spans="2:52" ht="12" thickBot="1" x14ac:dyDescent="0.25">
      <c r="D5" s="58"/>
    </row>
    <row r="6" spans="2:52" s="20" customFormat="1" ht="12" x14ac:dyDescent="0.2">
      <c r="B6" s="62"/>
      <c r="C6" s="63"/>
      <c r="D6" s="47" t="s">
        <v>0</v>
      </c>
      <c r="E6" s="74" t="s">
        <v>1</v>
      </c>
      <c r="F6" s="75"/>
      <c r="G6" s="75"/>
      <c r="H6" s="76"/>
      <c r="I6" s="74" t="s">
        <v>2</v>
      </c>
      <c r="J6" s="75"/>
      <c r="K6" s="75"/>
      <c r="L6" s="76"/>
      <c r="M6" s="74" t="s">
        <v>3</v>
      </c>
      <c r="N6" s="75"/>
      <c r="O6" s="75"/>
      <c r="P6" s="76"/>
      <c r="Q6" s="74" t="s">
        <v>4</v>
      </c>
      <c r="R6" s="75"/>
      <c r="S6" s="75"/>
      <c r="T6" s="76"/>
      <c r="U6" s="74" t="s">
        <v>5</v>
      </c>
      <c r="V6" s="75"/>
      <c r="W6" s="75"/>
      <c r="X6" s="76"/>
      <c r="Y6" s="74" t="s">
        <v>6</v>
      </c>
      <c r="Z6" s="75"/>
      <c r="AA6" s="75"/>
      <c r="AB6" s="76"/>
      <c r="AC6" s="74" t="s">
        <v>7</v>
      </c>
      <c r="AD6" s="75"/>
      <c r="AE6" s="75"/>
      <c r="AF6" s="76"/>
      <c r="AG6" s="74" t="s">
        <v>8</v>
      </c>
      <c r="AH6" s="75"/>
      <c r="AI6" s="75"/>
      <c r="AJ6" s="76"/>
      <c r="AK6" s="74" t="s">
        <v>59</v>
      </c>
      <c r="AL6" s="75"/>
      <c r="AM6" s="75"/>
      <c r="AN6" s="76"/>
      <c r="AO6" s="74" t="s">
        <v>9</v>
      </c>
      <c r="AP6" s="75"/>
      <c r="AQ6" s="75"/>
      <c r="AR6" s="76"/>
      <c r="AS6" s="74" t="s">
        <v>10</v>
      </c>
      <c r="AT6" s="75"/>
      <c r="AU6" s="75"/>
      <c r="AV6" s="76"/>
      <c r="AW6" s="74" t="s">
        <v>11</v>
      </c>
      <c r="AX6" s="75"/>
      <c r="AY6" s="75"/>
      <c r="AZ6" s="78"/>
    </row>
    <row r="7" spans="2:52" s="20" customFormat="1" ht="12" x14ac:dyDescent="0.2">
      <c r="B7" s="36" t="s">
        <v>70</v>
      </c>
      <c r="C7" s="64" t="s">
        <v>71</v>
      </c>
      <c r="D7" s="48"/>
      <c r="E7" s="72" t="s">
        <v>57</v>
      </c>
      <c r="F7" s="73"/>
      <c r="G7" s="73" t="s">
        <v>58</v>
      </c>
      <c r="H7" s="77"/>
      <c r="I7" s="72" t="s">
        <v>57</v>
      </c>
      <c r="J7" s="73"/>
      <c r="K7" s="73" t="s">
        <v>58</v>
      </c>
      <c r="L7" s="77"/>
      <c r="M7" s="72" t="s">
        <v>57</v>
      </c>
      <c r="N7" s="73"/>
      <c r="O7" s="73" t="s">
        <v>58</v>
      </c>
      <c r="P7" s="77"/>
      <c r="Q7" s="72" t="s">
        <v>57</v>
      </c>
      <c r="R7" s="73"/>
      <c r="S7" s="73" t="s">
        <v>58</v>
      </c>
      <c r="T7" s="77"/>
      <c r="U7" s="72" t="s">
        <v>57</v>
      </c>
      <c r="V7" s="73"/>
      <c r="W7" s="73" t="s">
        <v>58</v>
      </c>
      <c r="X7" s="77"/>
      <c r="Y7" s="72" t="s">
        <v>57</v>
      </c>
      <c r="Z7" s="73"/>
      <c r="AA7" s="73" t="s">
        <v>58</v>
      </c>
      <c r="AB7" s="77"/>
      <c r="AC7" s="72" t="s">
        <v>57</v>
      </c>
      <c r="AD7" s="73"/>
      <c r="AE7" s="73" t="s">
        <v>58</v>
      </c>
      <c r="AF7" s="77"/>
      <c r="AG7" s="72" t="s">
        <v>57</v>
      </c>
      <c r="AH7" s="73"/>
      <c r="AI7" s="73" t="s">
        <v>58</v>
      </c>
      <c r="AJ7" s="77"/>
      <c r="AK7" s="72" t="s">
        <v>57</v>
      </c>
      <c r="AL7" s="73"/>
      <c r="AM7" s="73" t="s">
        <v>58</v>
      </c>
      <c r="AN7" s="77"/>
      <c r="AO7" s="72" t="s">
        <v>57</v>
      </c>
      <c r="AP7" s="73"/>
      <c r="AQ7" s="73" t="s">
        <v>58</v>
      </c>
      <c r="AR7" s="77"/>
      <c r="AS7" s="72" t="s">
        <v>57</v>
      </c>
      <c r="AT7" s="73"/>
      <c r="AU7" s="73" t="s">
        <v>58</v>
      </c>
      <c r="AV7" s="77"/>
      <c r="AW7" s="72" t="s">
        <v>57</v>
      </c>
      <c r="AX7" s="73"/>
      <c r="AY7" s="73" t="s">
        <v>58</v>
      </c>
      <c r="AZ7" s="79"/>
    </row>
    <row r="8" spans="2:52" s="20" customFormat="1" ht="12.75" thickBot="1" x14ac:dyDescent="0.25">
      <c r="B8" s="37"/>
      <c r="C8" s="65"/>
      <c r="D8" s="49"/>
      <c r="E8" s="16" t="s">
        <v>55</v>
      </c>
      <c r="F8" s="17" t="s">
        <v>56</v>
      </c>
      <c r="G8" s="17" t="s">
        <v>55</v>
      </c>
      <c r="H8" s="18" t="s">
        <v>56</v>
      </c>
      <c r="I8" s="16" t="s">
        <v>55</v>
      </c>
      <c r="J8" s="17" t="s">
        <v>56</v>
      </c>
      <c r="K8" s="17" t="s">
        <v>55</v>
      </c>
      <c r="L8" s="18" t="s">
        <v>56</v>
      </c>
      <c r="M8" s="16" t="s">
        <v>55</v>
      </c>
      <c r="N8" s="17" t="s">
        <v>56</v>
      </c>
      <c r="O8" s="17" t="s">
        <v>55</v>
      </c>
      <c r="P8" s="18" t="s">
        <v>56</v>
      </c>
      <c r="Q8" s="16" t="s">
        <v>55</v>
      </c>
      <c r="R8" s="17" t="s">
        <v>56</v>
      </c>
      <c r="S8" s="17" t="s">
        <v>55</v>
      </c>
      <c r="T8" s="18" t="s">
        <v>56</v>
      </c>
      <c r="U8" s="16" t="s">
        <v>55</v>
      </c>
      <c r="V8" s="17" t="s">
        <v>56</v>
      </c>
      <c r="W8" s="17" t="s">
        <v>55</v>
      </c>
      <c r="X8" s="18" t="s">
        <v>56</v>
      </c>
      <c r="Y8" s="16" t="s">
        <v>55</v>
      </c>
      <c r="Z8" s="17" t="s">
        <v>56</v>
      </c>
      <c r="AA8" s="17" t="s">
        <v>55</v>
      </c>
      <c r="AB8" s="18" t="s">
        <v>56</v>
      </c>
      <c r="AC8" s="16" t="s">
        <v>55</v>
      </c>
      <c r="AD8" s="17" t="s">
        <v>56</v>
      </c>
      <c r="AE8" s="17" t="s">
        <v>55</v>
      </c>
      <c r="AF8" s="18" t="s">
        <v>56</v>
      </c>
      <c r="AG8" s="16" t="s">
        <v>55</v>
      </c>
      <c r="AH8" s="17" t="s">
        <v>56</v>
      </c>
      <c r="AI8" s="17" t="s">
        <v>55</v>
      </c>
      <c r="AJ8" s="18" t="s">
        <v>56</v>
      </c>
      <c r="AK8" s="16" t="s">
        <v>55</v>
      </c>
      <c r="AL8" s="17" t="s">
        <v>56</v>
      </c>
      <c r="AM8" s="17" t="s">
        <v>55</v>
      </c>
      <c r="AN8" s="18" t="s">
        <v>56</v>
      </c>
      <c r="AO8" s="16" t="s">
        <v>55</v>
      </c>
      <c r="AP8" s="17" t="s">
        <v>56</v>
      </c>
      <c r="AQ8" s="17" t="s">
        <v>55</v>
      </c>
      <c r="AR8" s="18" t="s">
        <v>56</v>
      </c>
      <c r="AS8" s="16" t="s">
        <v>55</v>
      </c>
      <c r="AT8" s="17" t="s">
        <v>56</v>
      </c>
      <c r="AU8" s="17" t="s">
        <v>55</v>
      </c>
      <c r="AV8" s="18" t="s">
        <v>56</v>
      </c>
      <c r="AW8" s="16" t="s">
        <v>55</v>
      </c>
      <c r="AX8" s="17" t="s">
        <v>56</v>
      </c>
      <c r="AY8" s="17" t="s">
        <v>55</v>
      </c>
      <c r="AZ8" s="34" t="s">
        <v>56</v>
      </c>
    </row>
    <row r="9" spans="2:52" s="20" customFormat="1" ht="12.75" thickBot="1" x14ac:dyDescent="0.25">
      <c r="B9" s="1"/>
      <c r="C9" s="1"/>
      <c r="D9" s="30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</row>
    <row r="10" spans="2:52" s="20" customFormat="1" ht="16.5" customHeight="1" x14ac:dyDescent="0.2">
      <c r="B10" s="69" t="s">
        <v>72</v>
      </c>
      <c r="C10" s="70" t="s">
        <v>93</v>
      </c>
      <c r="D10" s="50" t="s">
        <v>12</v>
      </c>
      <c r="E10" s="21">
        <v>10824</v>
      </c>
      <c r="F10" s="21">
        <v>3460</v>
      </c>
      <c r="G10" s="21">
        <v>10724</v>
      </c>
      <c r="H10" s="21">
        <v>3445</v>
      </c>
      <c r="I10" s="21">
        <v>10557</v>
      </c>
      <c r="J10" s="21">
        <v>3363</v>
      </c>
      <c r="K10" s="21">
        <v>10446</v>
      </c>
      <c r="L10" s="21">
        <v>3350</v>
      </c>
      <c r="M10" s="21">
        <v>10501</v>
      </c>
      <c r="N10" s="21">
        <v>3445</v>
      </c>
      <c r="O10" s="21">
        <v>10401</v>
      </c>
      <c r="P10" s="21">
        <v>3433</v>
      </c>
      <c r="Q10" s="21">
        <v>10244</v>
      </c>
      <c r="R10" s="21">
        <v>3194</v>
      </c>
      <c r="S10" s="21">
        <v>10152</v>
      </c>
      <c r="T10" s="21">
        <v>3186</v>
      </c>
      <c r="U10" s="21">
        <v>10032</v>
      </c>
      <c r="V10" s="21">
        <v>3099</v>
      </c>
      <c r="W10" s="21">
        <v>9955</v>
      </c>
      <c r="X10" s="21">
        <v>3090</v>
      </c>
      <c r="Y10" s="21">
        <v>10195</v>
      </c>
      <c r="Z10" s="21">
        <v>3274</v>
      </c>
      <c r="AA10" s="21">
        <v>10114</v>
      </c>
      <c r="AB10" s="21">
        <v>3268</v>
      </c>
      <c r="AC10" s="21">
        <v>10207</v>
      </c>
      <c r="AD10" s="21">
        <v>3217</v>
      </c>
      <c r="AE10" s="21">
        <v>10119</v>
      </c>
      <c r="AF10" s="21">
        <v>3210</v>
      </c>
      <c r="AG10" s="21">
        <v>10216</v>
      </c>
      <c r="AH10" s="21">
        <v>3187</v>
      </c>
      <c r="AI10" s="21">
        <v>10112</v>
      </c>
      <c r="AJ10" s="21">
        <v>3161</v>
      </c>
      <c r="AK10" s="21">
        <v>10135</v>
      </c>
      <c r="AL10" s="21">
        <v>3085</v>
      </c>
      <c r="AM10" s="21">
        <v>10044</v>
      </c>
      <c r="AN10" s="21">
        <v>3063</v>
      </c>
      <c r="AO10" s="21">
        <v>10088</v>
      </c>
      <c r="AP10" s="21">
        <v>3085</v>
      </c>
      <c r="AQ10" s="21">
        <v>9999</v>
      </c>
      <c r="AR10" s="21">
        <v>3063</v>
      </c>
      <c r="AS10" s="21">
        <v>10135</v>
      </c>
      <c r="AT10" s="21">
        <v>3029</v>
      </c>
      <c r="AU10" s="21">
        <v>10037</v>
      </c>
      <c r="AV10" s="21">
        <v>2999</v>
      </c>
      <c r="AW10" s="21">
        <v>10603</v>
      </c>
      <c r="AX10" s="21">
        <v>3268</v>
      </c>
      <c r="AY10" s="21">
        <v>10484</v>
      </c>
      <c r="AZ10" s="21">
        <v>3231</v>
      </c>
    </row>
    <row r="11" spans="2:52" s="20" customFormat="1" ht="16.5" customHeight="1" x14ac:dyDescent="0.2">
      <c r="B11" s="66" t="s">
        <v>73</v>
      </c>
      <c r="C11" s="71" t="s">
        <v>94</v>
      </c>
      <c r="D11" s="51" t="s">
        <v>13</v>
      </c>
      <c r="E11" s="22">
        <v>499</v>
      </c>
      <c r="F11" s="22">
        <v>88</v>
      </c>
      <c r="G11" s="22">
        <v>470</v>
      </c>
      <c r="H11" s="22">
        <v>83</v>
      </c>
      <c r="I11" s="22">
        <v>505</v>
      </c>
      <c r="J11" s="22">
        <v>85</v>
      </c>
      <c r="K11" s="22">
        <v>433</v>
      </c>
      <c r="L11" s="22">
        <v>75</v>
      </c>
      <c r="M11" s="22">
        <v>500</v>
      </c>
      <c r="N11" s="22">
        <v>83</v>
      </c>
      <c r="O11" s="22">
        <v>431</v>
      </c>
      <c r="P11" s="22">
        <v>75</v>
      </c>
      <c r="Q11" s="22">
        <v>491</v>
      </c>
      <c r="R11" s="22">
        <v>83</v>
      </c>
      <c r="S11" s="22">
        <v>464</v>
      </c>
      <c r="T11" s="22">
        <v>78</v>
      </c>
      <c r="U11" s="22">
        <v>485</v>
      </c>
      <c r="V11" s="22">
        <v>84</v>
      </c>
      <c r="W11" s="22">
        <v>458</v>
      </c>
      <c r="X11" s="22">
        <v>80</v>
      </c>
      <c r="Y11" s="22">
        <v>472</v>
      </c>
      <c r="Z11" s="22">
        <v>72</v>
      </c>
      <c r="AA11" s="22">
        <v>413</v>
      </c>
      <c r="AB11" s="22">
        <v>67</v>
      </c>
      <c r="AC11" s="22">
        <v>475</v>
      </c>
      <c r="AD11" s="22">
        <v>73</v>
      </c>
      <c r="AE11" s="22">
        <v>456</v>
      </c>
      <c r="AF11" s="22">
        <v>71</v>
      </c>
      <c r="AG11" s="22">
        <v>474</v>
      </c>
      <c r="AH11" s="22">
        <v>72</v>
      </c>
      <c r="AI11" s="22">
        <v>443</v>
      </c>
      <c r="AJ11" s="22">
        <v>68</v>
      </c>
      <c r="AK11" s="22">
        <v>460</v>
      </c>
      <c r="AL11" s="22">
        <v>72</v>
      </c>
      <c r="AM11" s="22">
        <v>420</v>
      </c>
      <c r="AN11" s="22">
        <v>67</v>
      </c>
      <c r="AO11" s="22">
        <v>462</v>
      </c>
      <c r="AP11" s="22">
        <v>72</v>
      </c>
      <c r="AQ11" s="22">
        <v>462</v>
      </c>
      <c r="AR11" s="22">
        <v>67</v>
      </c>
      <c r="AS11" s="22">
        <v>459</v>
      </c>
      <c r="AT11" s="22">
        <v>68</v>
      </c>
      <c r="AU11" s="22">
        <v>459</v>
      </c>
      <c r="AV11" s="22">
        <v>66</v>
      </c>
      <c r="AW11" s="22">
        <v>458</v>
      </c>
      <c r="AX11" s="22">
        <v>69</v>
      </c>
      <c r="AY11" s="22">
        <v>458</v>
      </c>
      <c r="AZ11" s="22">
        <v>67</v>
      </c>
    </row>
    <row r="12" spans="2:52" s="20" customFormat="1" ht="16.5" customHeight="1" x14ac:dyDescent="0.2">
      <c r="B12" s="66" t="s">
        <v>74</v>
      </c>
      <c r="C12" s="71" t="s">
        <v>95</v>
      </c>
      <c r="D12" s="52" t="s">
        <v>14</v>
      </c>
      <c r="E12" s="22">
        <v>100725</v>
      </c>
      <c r="F12" s="22">
        <v>81561</v>
      </c>
      <c r="G12" s="22">
        <v>100232</v>
      </c>
      <c r="H12" s="22">
        <v>81072</v>
      </c>
      <c r="I12" s="22">
        <v>100226</v>
      </c>
      <c r="J12" s="22">
        <v>80782</v>
      </c>
      <c r="K12" s="22">
        <v>99574</v>
      </c>
      <c r="L12" s="22">
        <v>80214</v>
      </c>
      <c r="M12" s="22">
        <v>100714</v>
      </c>
      <c r="N12" s="22">
        <v>81215</v>
      </c>
      <c r="O12" s="22">
        <v>100065</v>
      </c>
      <c r="P12" s="22">
        <v>80701</v>
      </c>
      <c r="Q12" s="22">
        <v>100421</v>
      </c>
      <c r="R12" s="22">
        <v>81383</v>
      </c>
      <c r="S12" s="22">
        <v>99831</v>
      </c>
      <c r="T12" s="22">
        <v>80850</v>
      </c>
      <c r="U12" s="22">
        <v>100098</v>
      </c>
      <c r="V12" s="22">
        <v>81687</v>
      </c>
      <c r="W12" s="22">
        <v>99410</v>
      </c>
      <c r="X12" s="22">
        <v>81239</v>
      </c>
      <c r="Y12" s="22">
        <v>100119</v>
      </c>
      <c r="Z12" s="22">
        <v>82375</v>
      </c>
      <c r="AA12" s="22">
        <v>99366</v>
      </c>
      <c r="AB12" s="22">
        <v>81890</v>
      </c>
      <c r="AC12" s="22">
        <v>100144</v>
      </c>
      <c r="AD12" s="22">
        <v>81932</v>
      </c>
      <c r="AE12" s="22">
        <v>99365</v>
      </c>
      <c r="AF12" s="22">
        <v>81509</v>
      </c>
      <c r="AG12" s="22">
        <v>100324</v>
      </c>
      <c r="AH12" s="22">
        <v>81937</v>
      </c>
      <c r="AI12" s="22">
        <v>99494</v>
      </c>
      <c r="AJ12" s="22">
        <v>81451</v>
      </c>
      <c r="AK12" s="22">
        <v>100567</v>
      </c>
      <c r="AL12" s="22">
        <v>82088</v>
      </c>
      <c r="AM12" s="22">
        <v>99864</v>
      </c>
      <c r="AN12" s="22">
        <v>81623</v>
      </c>
      <c r="AO12" s="22">
        <v>100778</v>
      </c>
      <c r="AP12" s="22">
        <v>82088</v>
      </c>
      <c r="AQ12" s="22">
        <v>100010</v>
      </c>
      <c r="AR12" s="22">
        <v>81623</v>
      </c>
      <c r="AS12" s="22">
        <v>102957</v>
      </c>
      <c r="AT12" s="22">
        <v>82630</v>
      </c>
      <c r="AU12" s="22">
        <v>102331</v>
      </c>
      <c r="AV12" s="22">
        <v>82169</v>
      </c>
      <c r="AW12" s="22">
        <v>103147</v>
      </c>
      <c r="AX12" s="22">
        <v>82362</v>
      </c>
      <c r="AY12" s="22">
        <v>102463</v>
      </c>
      <c r="AZ12" s="22">
        <v>82000</v>
      </c>
    </row>
    <row r="13" spans="2:52" s="20" customFormat="1" ht="16.5" customHeight="1" x14ac:dyDescent="0.2">
      <c r="B13" s="66" t="s">
        <v>75</v>
      </c>
      <c r="C13" s="71" t="s">
        <v>96</v>
      </c>
      <c r="D13" s="51" t="s">
        <v>15</v>
      </c>
      <c r="E13" s="22">
        <v>3760</v>
      </c>
      <c r="F13" s="22">
        <v>789</v>
      </c>
      <c r="G13" s="22">
        <v>3756</v>
      </c>
      <c r="H13" s="22">
        <v>789</v>
      </c>
      <c r="I13" s="22">
        <v>3763</v>
      </c>
      <c r="J13" s="22">
        <v>786</v>
      </c>
      <c r="K13" s="22">
        <v>3760</v>
      </c>
      <c r="L13" s="22">
        <v>786</v>
      </c>
      <c r="M13" s="22">
        <v>3756</v>
      </c>
      <c r="N13" s="22">
        <v>775</v>
      </c>
      <c r="O13" s="22">
        <v>3751</v>
      </c>
      <c r="P13" s="22">
        <v>775</v>
      </c>
      <c r="Q13" s="22">
        <v>3732</v>
      </c>
      <c r="R13" s="22">
        <v>773</v>
      </c>
      <c r="S13" s="22">
        <v>3732</v>
      </c>
      <c r="T13" s="22">
        <v>773</v>
      </c>
      <c r="U13" s="22">
        <v>3762</v>
      </c>
      <c r="V13" s="22">
        <v>780</v>
      </c>
      <c r="W13" s="22">
        <v>3759</v>
      </c>
      <c r="X13" s="22">
        <v>779</v>
      </c>
      <c r="Y13" s="22">
        <v>3724</v>
      </c>
      <c r="Z13" s="22">
        <v>780</v>
      </c>
      <c r="AA13" s="22">
        <v>3724</v>
      </c>
      <c r="AB13" s="22">
        <v>780</v>
      </c>
      <c r="AC13" s="22">
        <v>3717</v>
      </c>
      <c r="AD13" s="22">
        <v>780</v>
      </c>
      <c r="AE13" s="22">
        <v>3711</v>
      </c>
      <c r="AF13" s="22">
        <v>778</v>
      </c>
      <c r="AG13" s="22">
        <v>3732</v>
      </c>
      <c r="AH13" s="22">
        <v>781</v>
      </c>
      <c r="AI13" s="22">
        <v>3724</v>
      </c>
      <c r="AJ13" s="22">
        <v>779</v>
      </c>
      <c r="AK13" s="22">
        <v>3722</v>
      </c>
      <c r="AL13" s="22">
        <v>772</v>
      </c>
      <c r="AM13" s="22">
        <v>3717</v>
      </c>
      <c r="AN13" s="22">
        <v>770</v>
      </c>
      <c r="AO13" s="22">
        <v>3722</v>
      </c>
      <c r="AP13" s="22">
        <v>772</v>
      </c>
      <c r="AQ13" s="22">
        <v>3717</v>
      </c>
      <c r="AR13" s="22">
        <v>770</v>
      </c>
      <c r="AS13" s="22">
        <v>3719</v>
      </c>
      <c r="AT13" s="22">
        <v>778</v>
      </c>
      <c r="AU13" s="22">
        <v>3714</v>
      </c>
      <c r="AV13" s="22">
        <v>776</v>
      </c>
      <c r="AW13" s="22">
        <v>3731</v>
      </c>
      <c r="AX13" s="22">
        <v>777</v>
      </c>
      <c r="AY13" s="22">
        <v>3725</v>
      </c>
      <c r="AZ13" s="22">
        <v>775</v>
      </c>
    </row>
    <row r="14" spans="2:52" s="20" customFormat="1" ht="23.25" customHeight="1" x14ac:dyDescent="0.2">
      <c r="B14" s="66" t="s">
        <v>76</v>
      </c>
      <c r="C14" s="71" t="s">
        <v>97</v>
      </c>
      <c r="D14" s="53" t="s">
        <v>16</v>
      </c>
      <c r="E14" s="23">
        <v>2233</v>
      </c>
      <c r="F14" s="23">
        <v>338</v>
      </c>
      <c r="G14" s="23">
        <v>2186</v>
      </c>
      <c r="H14" s="23">
        <v>324</v>
      </c>
      <c r="I14" s="23">
        <v>2260</v>
      </c>
      <c r="J14" s="23">
        <v>328</v>
      </c>
      <c r="K14" s="23">
        <v>2222</v>
      </c>
      <c r="L14" s="23">
        <v>319</v>
      </c>
      <c r="M14" s="23">
        <v>2339</v>
      </c>
      <c r="N14" s="23">
        <v>427</v>
      </c>
      <c r="O14" s="23">
        <v>2284</v>
      </c>
      <c r="P14" s="23">
        <v>405</v>
      </c>
      <c r="Q14" s="23">
        <v>2298</v>
      </c>
      <c r="R14" s="23">
        <v>430</v>
      </c>
      <c r="S14" s="23">
        <v>2254</v>
      </c>
      <c r="T14" s="23">
        <v>419</v>
      </c>
      <c r="U14" s="23">
        <v>2300</v>
      </c>
      <c r="V14" s="23">
        <v>429</v>
      </c>
      <c r="W14" s="23">
        <v>2262</v>
      </c>
      <c r="X14" s="23">
        <v>422</v>
      </c>
      <c r="Y14" s="23">
        <v>2301</v>
      </c>
      <c r="Z14" s="23">
        <v>437</v>
      </c>
      <c r="AA14" s="23">
        <v>2264</v>
      </c>
      <c r="AB14" s="23">
        <v>430</v>
      </c>
      <c r="AC14" s="23">
        <v>2334</v>
      </c>
      <c r="AD14" s="23">
        <v>431</v>
      </c>
      <c r="AE14" s="23">
        <v>2301</v>
      </c>
      <c r="AF14" s="23">
        <v>425</v>
      </c>
      <c r="AG14" s="23">
        <v>2267</v>
      </c>
      <c r="AH14" s="23">
        <v>419</v>
      </c>
      <c r="AI14" s="23">
        <v>2237</v>
      </c>
      <c r="AJ14" s="23">
        <v>414</v>
      </c>
      <c r="AK14" s="23">
        <v>2261</v>
      </c>
      <c r="AL14" s="23">
        <v>416</v>
      </c>
      <c r="AM14" s="23">
        <v>2231</v>
      </c>
      <c r="AN14" s="23">
        <v>409</v>
      </c>
      <c r="AO14" s="23">
        <v>2255</v>
      </c>
      <c r="AP14" s="23">
        <v>416</v>
      </c>
      <c r="AQ14" s="23">
        <v>2231</v>
      </c>
      <c r="AR14" s="23">
        <v>409</v>
      </c>
      <c r="AS14" s="23">
        <v>2265</v>
      </c>
      <c r="AT14" s="23">
        <v>415</v>
      </c>
      <c r="AU14" s="23">
        <v>2239</v>
      </c>
      <c r="AV14" s="23">
        <v>403</v>
      </c>
      <c r="AW14" s="23">
        <v>2263</v>
      </c>
      <c r="AX14" s="23">
        <v>419</v>
      </c>
      <c r="AY14" s="23">
        <v>2231</v>
      </c>
      <c r="AZ14" s="23">
        <v>402</v>
      </c>
    </row>
    <row r="15" spans="2:52" s="20" customFormat="1" ht="16.5" customHeight="1" x14ac:dyDescent="0.2">
      <c r="B15" s="66" t="s">
        <v>77</v>
      </c>
      <c r="C15" s="71" t="s">
        <v>98</v>
      </c>
      <c r="D15" s="51" t="s">
        <v>17</v>
      </c>
      <c r="E15" s="22">
        <v>17776</v>
      </c>
      <c r="F15" s="22">
        <v>2460</v>
      </c>
      <c r="G15" s="22">
        <v>17204</v>
      </c>
      <c r="H15" s="22">
        <v>2364</v>
      </c>
      <c r="I15" s="22">
        <v>18173</v>
      </c>
      <c r="J15" s="22">
        <v>2471</v>
      </c>
      <c r="K15" s="22">
        <v>17186</v>
      </c>
      <c r="L15" s="22">
        <v>2360</v>
      </c>
      <c r="M15" s="22">
        <v>19633</v>
      </c>
      <c r="N15" s="22">
        <v>2642</v>
      </c>
      <c r="O15" s="22">
        <v>19269</v>
      </c>
      <c r="P15" s="22">
        <v>2552</v>
      </c>
      <c r="Q15" s="22">
        <v>19724</v>
      </c>
      <c r="R15" s="22">
        <v>2623</v>
      </c>
      <c r="S15" s="22">
        <v>19263</v>
      </c>
      <c r="T15" s="22">
        <v>2546</v>
      </c>
      <c r="U15" s="22">
        <v>20894</v>
      </c>
      <c r="V15" s="22">
        <v>2655</v>
      </c>
      <c r="W15" s="22">
        <v>20509</v>
      </c>
      <c r="X15" s="22">
        <v>2596</v>
      </c>
      <c r="Y15" s="22">
        <v>20840</v>
      </c>
      <c r="Z15" s="22">
        <v>2671</v>
      </c>
      <c r="AA15" s="22">
        <v>19862</v>
      </c>
      <c r="AB15" s="22">
        <v>2579</v>
      </c>
      <c r="AC15" s="22">
        <v>21182</v>
      </c>
      <c r="AD15" s="22">
        <v>2683</v>
      </c>
      <c r="AE15" s="22">
        <v>20283</v>
      </c>
      <c r="AF15" s="22">
        <v>2595</v>
      </c>
      <c r="AG15" s="22">
        <v>20959</v>
      </c>
      <c r="AH15" s="22">
        <v>2690</v>
      </c>
      <c r="AI15" s="22">
        <v>19981</v>
      </c>
      <c r="AJ15" s="22">
        <v>2592</v>
      </c>
      <c r="AK15" s="22">
        <v>20524</v>
      </c>
      <c r="AL15" s="22">
        <v>2711</v>
      </c>
      <c r="AM15" s="22">
        <v>19839</v>
      </c>
      <c r="AN15" s="22">
        <v>2611</v>
      </c>
      <c r="AO15" s="22">
        <v>20173</v>
      </c>
      <c r="AP15" s="22">
        <v>2711</v>
      </c>
      <c r="AQ15" s="22">
        <v>19411</v>
      </c>
      <c r="AR15" s="22">
        <v>2611</v>
      </c>
      <c r="AS15" s="22">
        <v>19597</v>
      </c>
      <c r="AT15" s="22">
        <v>2769</v>
      </c>
      <c r="AU15" s="22">
        <v>19009</v>
      </c>
      <c r="AV15" s="22">
        <v>2643</v>
      </c>
      <c r="AW15" s="22">
        <v>19093</v>
      </c>
      <c r="AX15" s="22">
        <v>2745</v>
      </c>
      <c r="AY15" s="22">
        <v>18537</v>
      </c>
      <c r="AZ15" s="22">
        <v>2641</v>
      </c>
    </row>
    <row r="16" spans="2:52" s="20" customFormat="1" ht="25.5" customHeight="1" x14ac:dyDescent="0.2">
      <c r="B16" s="66" t="s">
        <v>78</v>
      </c>
      <c r="C16" s="71" t="s">
        <v>99</v>
      </c>
      <c r="D16" s="53" t="s">
        <v>18</v>
      </c>
      <c r="E16" s="23">
        <v>82167</v>
      </c>
      <c r="F16" s="23">
        <v>52925</v>
      </c>
      <c r="G16" s="23">
        <v>80697</v>
      </c>
      <c r="H16" s="23">
        <v>52123</v>
      </c>
      <c r="I16" s="23">
        <v>81984</v>
      </c>
      <c r="J16" s="23">
        <v>52262</v>
      </c>
      <c r="K16" s="23">
        <v>80389</v>
      </c>
      <c r="L16" s="23">
        <v>51324</v>
      </c>
      <c r="M16" s="23">
        <v>82127</v>
      </c>
      <c r="N16" s="23">
        <v>52256</v>
      </c>
      <c r="O16" s="23">
        <v>80474</v>
      </c>
      <c r="P16" s="23">
        <v>51303</v>
      </c>
      <c r="Q16" s="23">
        <v>82260</v>
      </c>
      <c r="R16" s="23">
        <v>52234</v>
      </c>
      <c r="S16" s="23">
        <v>80755</v>
      </c>
      <c r="T16" s="23">
        <v>51402</v>
      </c>
      <c r="U16" s="23">
        <v>82638</v>
      </c>
      <c r="V16" s="23">
        <v>52509</v>
      </c>
      <c r="W16" s="23">
        <v>81228</v>
      </c>
      <c r="X16" s="23">
        <v>51676</v>
      </c>
      <c r="Y16" s="23">
        <v>82779</v>
      </c>
      <c r="Z16" s="23">
        <v>52499</v>
      </c>
      <c r="AA16" s="23">
        <v>81369</v>
      </c>
      <c r="AB16" s="23">
        <v>51673</v>
      </c>
      <c r="AC16" s="23">
        <v>83022</v>
      </c>
      <c r="AD16" s="23">
        <v>52653</v>
      </c>
      <c r="AE16" s="23">
        <v>81764</v>
      </c>
      <c r="AF16" s="23">
        <v>51873</v>
      </c>
      <c r="AG16" s="23">
        <v>83227</v>
      </c>
      <c r="AH16" s="23">
        <v>52811</v>
      </c>
      <c r="AI16" s="23">
        <v>81716</v>
      </c>
      <c r="AJ16" s="23">
        <v>51942</v>
      </c>
      <c r="AK16" s="23">
        <v>83435</v>
      </c>
      <c r="AL16" s="23">
        <v>52957</v>
      </c>
      <c r="AM16" s="23">
        <v>82078</v>
      </c>
      <c r="AN16" s="23">
        <v>52182</v>
      </c>
      <c r="AO16" s="23">
        <v>83798</v>
      </c>
      <c r="AP16" s="23">
        <v>52957</v>
      </c>
      <c r="AQ16" s="23">
        <v>82430</v>
      </c>
      <c r="AR16" s="23">
        <v>52182</v>
      </c>
      <c r="AS16" s="23">
        <v>84442</v>
      </c>
      <c r="AT16" s="23">
        <v>54145</v>
      </c>
      <c r="AU16" s="23">
        <v>83217</v>
      </c>
      <c r="AV16" s="23">
        <v>53424</v>
      </c>
      <c r="AW16" s="23">
        <v>84172</v>
      </c>
      <c r="AX16" s="23">
        <v>54197</v>
      </c>
      <c r="AY16" s="23">
        <v>82566</v>
      </c>
      <c r="AZ16" s="23">
        <v>53078</v>
      </c>
    </row>
    <row r="17" spans="2:52" s="20" customFormat="1" ht="16.5" customHeight="1" x14ac:dyDescent="0.2">
      <c r="B17" s="66" t="s">
        <v>79</v>
      </c>
      <c r="C17" s="71" t="s">
        <v>100</v>
      </c>
      <c r="D17" s="51" t="s">
        <v>19</v>
      </c>
      <c r="E17" s="22">
        <v>23013</v>
      </c>
      <c r="F17" s="22">
        <v>5296</v>
      </c>
      <c r="G17" s="22">
        <v>22609</v>
      </c>
      <c r="H17" s="22">
        <v>5209</v>
      </c>
      <c r="I17" s="22">
        <v>22883</v>
      </c>
      <c r="J17" s="22">
        <v>5216</v>
      </c>
      <c r="K17" s="22">
        <v>22540</v>
      </c>
      <c r="L17" s="22">
        <v>5088</v>
      </c>
      <c r="M17" s="22">
        <v>22930</v>
      </c>
      <c r="N17" s="22">
        <v>5188</v>
      </c>
      <c r="O17" s="22">
        <v>22483</v>
      </c>
      <c r="P17" s="22">
        <v>5051</v>
      </c>
      <c r="Q17" s="22">
        <v>22898</v>
      </c>
      <c r="R17" s="22">
        <v>5179</v>
      </c>
      <c r="S17" s="22">
        <v>22524</v>
      </c>
      <c r="T17" s="22">
        <v>5066</v>
      </c>
      <c r="U17" s="22">
        <v>22818</v>
      </c>
      <c r="V17" s="22">
        <v>5205</v>
      </c>
      <c r="W17" s="22">
        <v>22482</v>
      </c>
      <c r="X17" s="22">
        <v>5092</v>
      </c>
      <c r="Y17" s="22">
        <v>22793</v>
      </c>
      <c r="Z17" s="22">
        <v>5204</v>
      </c>
      <c r="AA17" s="22">
        <v>22486</v>
      </c>
      <c r="AB17" s="22">
        <v>5097</v>
      </c>
      <c r="AC17" s="22">
        <v>22753</v>
      </c>
      <c r="AD17" s="22">
        <v>5232</v>
      </c>
      <c r="AE17" s="22">
        <v>22435</v>
      </c>
      <c r="AF17" s="22">
        <v>5121</v>
      </c>
      <c r="AG17" s="22">
        <v>22802</v>
      </c>
      <c r="AH17" s="22">
        <v>5240</v>
      </c>
      <c r="AI17" s="22">
        <v>22483</v>
      </c>
      <c r="AJ17" s="22">
        <v>5134</v>
      </c>
      <c r="AK17" s="22">
        <v>22769</v>
      </c>
      <c r="AL17" s="22">
        <v>5200</v>
      </c>
      <c r="AM17" s="22">
        <v>22530</v>
      </c>
      <c r="AN17" s="22">
        <v>5097</v>
      </c>
      <c r="AO17" s="22">
        <v>22936</v>
      </c>
      <c r="AP17" s="22">
        <v>5200</v>
      </c>
      <c r="AQ17" s="22">
        <v>22651</v>
      </c>
      <c r="AR17" s="22">
        <v>5097</v>
      </c>
      <c r="AS17" s="22">
        <v>23156</v>
      </c>
      <c r="AT17" s="22">
        <v>5214</v>
      </c>
      <c r="AU17" s="22">
        <v>22794</v>
      </c>
      <c r="AV17" s="22">
        <v>5118</v>
      </c>
      <c r="AW17" s="22">
        <v>23194</v>
      </c>
      <c r="AX17" s="22">
        <v>5295</v>
      </c>
      <c r="AY17" s="22">
        <v>22884</v>
      </c>
      <c r="AZ17" s="22">
        <v>5207</v>
      </c>
    </row>
    <row r="18" spans="2:52" s="20" customFormat="1" ht="16.5" customHeight="1" x14ac:dyDescent="0.2">
      <c r="B18" s="66" t="s">
        <v>80</v>
      </c>
      <c r="C18" s="71" t="s">
        <v>101</v>
      </c>
      <c r="D18" s="51" t="s">
        <v>20</v>
      </c>
      <c r="E18" s="22">
        <v>15794</v>
      </c>
      <c r="F18" s="22">
        <v>15139</v>
      </c>
      <c r="G18" s="22">
        <v>15525</v>
      </c>
      <c r="H18" s="22">
        <v>14848</v>
      </c>
      <c r="I18" s="22">
        <v>15732</v>
      </c>
      <c r="J18" s="22">
        <v>15042</v>
      </c>
      <c r="K18" s="22">
        <v>15481</v>
      </c>
      <c r="L18" s="22">
        <v>14732</v>
      </c>
      <c r="M18" s="22">
        <v>15726</v>
      </c>
      <c r="N18" s="22">
        <v>15016</v>
      </c>
      <c r="O18" s="22">
        <v>15450</v>
      </c>
      <c r="P18" s="22">
        <v>14695</v>
      </c>
      <c r="Q18" s="22">
        <v>15637</v>
      </c>
      <c r="R18" s="22">
        <v>14889</v>
      </c>
      <c r="S18" s="22">
        <v>15396</v>
      </c>
      <c r="T18" s="22">
        <v>14606</v>
      </c>
      <c r="U18" s="22">
        <v>15714</v>
      </c>
      <c r="V18" s="22">
        <v>14888</v>
      </c>
      <c r="W18" s="22">
        <v>15486</v>
      </c>
      <c r="X18" s="22">
        <v>14554</v>
      </c>
      <c r="Y18" s="22">
        <v>15759</v>
      </c>
      <c r="Z18" s="22">
        <v>14889</v>
      </c>
      <c r="AA18" s="22">
        <v>15515</v>
      </c>
      <c r="AB18" s="22">
        <v>14580</v>
      </c>
      <c r="AC18" s="22">
        <v>15695</v>
      </c>
      <c r="AD18" s="22">
        <v>14948</v>
      </c>
      <c r="AE18" s="22">
        <v>15392</v>
      </c>
      <c r="AF18" s="22">
        <v>14648</v>
      </c>
      <c r="AG18" s="22">
        <v>15812</v>
      </c>
      <c r="AH18" s="22">
        <v>15028</v>
      </c>
      <c r="AI18" s="22">
        <v>15524</v>
      </c>
      <c r="AJ18" s="22">
        <v>14702</v>
      </c>
      <c r="AK18" s="22">
        <v>15941</v>
      </c>
      <c r="AL18" s="22">
        <v>15155</v>
      </c>
      <c r="AM18" s="22">
        <v>15617</v>
      </c>
      <c r="AN18" s="22">
        <v>14822</v>
      </c>
      <c r="AO18" s="22">
        <v>16096</v>
      </c>
      <c r="AP18" s="22">
        <v>15155</v>
      </c>
      <c r="AQ18" s="22">
        <v>15731</v>
      </c>
      <c r="AR18" s="22">
        <v>14822</v>
      </c>
      <c r="AS18" s="22">
        <v>16307</v>
      </c>
      <c r="AT18" s="22">
        <v>15380</v>
      </c>
      <c r="AU18" s="22">
        <v>16001</v>
      </c>
      <c r="AV18" s="22">
        <v>15061</v>
      </c>
      <c r="AW18" s="22">
        <v>16271</v>
      </c>
      <c r="AX18" s="22">
        <v>15448</v>
      </c>
      <c r="AY18" s="22">
        <v>15950</v>
      </c>
      <c r="AZ18" s="22">
        <v>15091</v>
      </c>
    </row>
    <row r="19" spans="2:52" s="20" customFormat="1" ht="16.5" customHeight="1" x14ac:dyDescent="0.2">
      <c r="B19" s="66" t="s">
        <v>81</v>
      </c>
      <c r="C19" s="71" t="s">
        <v>102</v>
      </c>
      <c r="D19" s="51" t="s">
        <v>21</v>
      </c>
      <c r="E19" s="22">
        <v>12858</v>
      </c>
      <c r="F19" s="22">
        <v>6243</v>
      </c>
      <c r="G19" s="22">
        <v>12540</v>
      </c>
      <c r="H19" s="22">
        <v>6039</v>
      </c>
      <c r="I19" s="22">
        <v>12733</v>
      </c>
      <c r="J19" s="22">
        <v>6205</v>
      </c>
      <c r="K19" s="22">
        <v>12593</v>
      </c>
      <c r="L19" s="22">
        <v>6146</v>
      </c>
      <c r="M19" s="22">
        <v>12708</v>
      </c>
      <c r="N19" s="22">
        <v>6188</v>
      </c>
      <c r="O19" s="22">
        <v>12585</v>
      </c>
      <c r="P19" s="22">
        <v>6147</v>
      </c>
      <c r="Q19" s="22">
        <v>12630</v>
      </c>
      <c r="R19" s="22">
        <v>6141</v>
      </c>
      <c r="S19" s="22">
        <v>12431</v>
      </c>
      <c r="T19" s="22">
        <v>6059</v>
      </c>
      <c r="U19" s="22">
        <v>12577</v>
      </c>
      <c r="V19" s="22">
        <v>6091</v>
      </c>
      <c r="W19" s="22">
        <v>12380</v>
      </c>
      <c r="X19" s="22">
        <v>6014</v>
      </c>
      <c r="Y19" s="22">
        <v>12506</v>
      </c>
      <c r="Z19" s="22">
        <v>5977</v>
      </c>
      <c r="AA19" s="22">
        <v>12393</v>
      </c>
      <c r="AB19" s="22">
        <v>5944</v>
      </c>
      <c r="AC19" s="22">
        <v>12419</v>
      </c>
      <c r="AD19" s="22">
        <v>5950</v>
      </c>
      <c r="AE19" s="22">
        <v>12259</v>
      </c>
      <c r="AF19" s="22">
        <v>5901</v>
      </c>
      <c r="AG19" s="22">
        <v>12281</v>
      </c>
      <c r="AH19" s="22">
        <v>5841</v>
      </c>
      <c r="AI19" s="22">
        <v>12143</v>
      </c>
      <c r="AJ19" s="22">
        <v>5797</v>
      </c>
      <c r="AK19" s="22">
        <v>12313</v>
      </c>
      <c r="AL19" s="22">
        <v>5874</v>
      </c>
      <c r="AM19" s="22">
        <v>12154</v>
      </c>
      <c r="AN19" s="22">
        <v>5826</v>
      </c>
      <c r="AO19" s="22">
        <v>12341</v>
      </c>
      <c r="AP19" s="22">
        <v>5874</v>
      </c>
      <c r="AQ19" s="22">
        <v>12116</v>
      </c>
      <c r="AR19" s="22">
        <v>5826</v>
      </c>
      <c r="AS19" s="22">
        <v>12305</v>
      </c>
      <c r="AT19" s="22">
        <v>5825</v>
      </c>
      <c r="AU19" s="22">
        <v>12128</v>
      </c>
      <c r="AV19" s="22">
        <v>5779</v>
      </c>
      <c r="AW19" s="22">
        <v>12343</v>
      </c>
      <c r="AX19" s="22">
        <v>5842</v>
      </c>
      <c r="AY19" s="22">
        <v>12152</v>
      </c>
      <c r="AZ19" s="22">
        <v>5787</v>
      </c>
    </row>
    <row r="20" spans="2:52" s="20" customFormat="1" ht="16.5" customHeight="1" x14ac:dyDescent="0.2">
      <c r="B20" s="66" t="s">
        <v>82</v>
      </c>
      <c r="C20" s="71" t="s">
        <v>103</v>
      </c>
      <c r="D20" s="51" t="s">
        <v>22</v>
      </c>
      <c r="E20" s="22">
        <v>14694</v>
      </c>
      <c r="F20" s="22">
        <v>15480</v>
      </c>
      <c r="G20" s="22">
        <v>14669</v>
      </c>
      <c r="H20" s="22">
        <v>15459</v>
      </c>
      <c r="I20" s="22">
        <v>14584</v>
      </c>
      <c r="J20" s="22">
        <v>15481</v>
      </c>
      <c r="K20" s="22">
        <v>14563</v>
      </c>
      <c r="L20" s="22">
        <v>15461</v>
      </c>
      <c r="M20" s="22">
        <v>14721</v>
      </c>
      <c r="N20" s="22">
        <v>15504</v>
      </c>
      <c r="O20" s="22">
        <v>14694</v>
      </c>
      <c r="P20" s="22">
        <v>15477</v>
      </c>
      <c r="Q20" s="22">
        <v>14683</v>
      </c>
      <c r="R20" s="22">
        <v>15521</v>
      </c>
      <c r="S20" s="22">
        <v>14666</v>
      </c>
      <c r="T20" s="22">
        <v>15506</v>
      </c>
      <c r="U20" s="22">
        <v>14665</v>
      </c>
      <c r="V20" s="22">
        <v>15531</v>
      </c>
      <c r="W20" s="22">
        <v>14648</v>
      </c>
      <c r="X20" s="22">
        <v>15517</v>
      </c>
      <c r="Y20" s="22">
        <v>14681</v>
      </c>
      <c r="Z20" s="22">
        <v>15578</v>
      </c>
      <c r="AA20" s="22">
        <v>14659</v>
      </c>
      <c r="AB20" s="22">
        <v>15558</v>
      </c>
      <c r="AC20" s="22">
        <v>14620</v>
      </c>
      <c r="AD20" s="22">
        <v>15537</v>
      </c>
      <c r="AE20" s="22">
        <v>14602</v>
      </c>
      <c r="AF20" s="22">
        <v>15514</v>
      </c>
      <c r="AG20" s="22">
        <v>14675</v>
      </c>
      <c r="AH20" s="22">
        <v>15539</v>
      </c>
      <c r="AI20" s="22">
        <v>14657</v>
      </c>
      <c r="AJ20" s="22">
        <v>15515</v>
      </c>
      <c r="AK20" s="22">
        <v>14692</v>
      </c>
      <c r="AL20" s="22">
        <v>15570</v>
      </c>
      <c r="AM20" s="22">
        <v>14670</v>
      </c>
      <c r="AN20" s="22">
        <v>15547</v>
      </c>
      <c r="AO20" s="22">
        <v>14656</v>
      </c>
      <c r="AP20" s="22">
        <v>15570</v>
      </c>
      <c r="AQ20" s="22">
        <v>14635</v>
      </c>
      <c r="AR20" s="22">
        <v>15547</v>
      </c>
      <c r="AS20" s="22">
        <v>14604</v>
      </c>
      <c r="AT20" s="22">
        <v>15625</v>
      </c>
      <c r="AU20" s="22">
        <v>14578</v>
      </c>
      <c r="AV20" s="22">
        <v>15601</v>
      </c>
      <c r="AW20" s="22">
        <v>14544</v>
      </c>
      <c r="AX20" s="22">
        <v>15643</v>
      </c>
      <c r="AY20" s="22">
        <v>14524</v>
      </c>
      <c r="AZ20" s="22">
        <v>15623</v>
      </c>
    </row>
    <row r="21" spans="2:52" s="20" customFormat="1" ht="16.5" customHeight="1" x14ac:dyDescent="0.2">
      <c r="B21" s="66" t="s">
        <v>83</v>
      </c>
      <c r="C21" s="71" t="s">
        <v>104</v>
      </c>
      <c r="D21" s="51" t="s">
        <v>23</v>
      </c>
      <c r="E21" s="22">
        <v>4015</v>
      </c>
      <c r="F21" s="22">
        <v>1638</v>
      </c>
      <c r="G21" s="22">
        <v>3976</v>
      </c>
      <c r="H21" s="22">
        <v>1623</v>
      </c>
      <c r="I21" s="22">
        <v>4020</v>
      </c>
      <c r="J21" s="22">
        <v>1656</v>
      </c>
      <c r="K21" s="22">
        <v>3969</v>
      </c>
      <c r="L21" s="22">
        <v>1637</v>
      </c>
      <c r="M21" s="22">
        <v>3991</v>
      </c>
      <c r="N21" s="22">
        <v>1654</v>
      </c>
      <c r="O21" s="22">
        <v>3943</v>
      </c>
      <c r="P21" s="22">
        <v>1634</v>
      </c>
      <c r="Q21" s="22">
        <v>3971</v>
      </c>
      <c r="R21" s="22">
        <v>1647</v>
      </c>
      <c r="S21" s="22">
        <v>3938</v>
      </c>
      <c r="T21" s="22">
        <v>1633</v>
      </c>
      <c r="U21" s="22">
        <v>4007</v>
      </c>
      <c r="V21" s="22">
        <v>1660</v>
      </c>
      <c r="W21" s="22">
        <v>3971</v>
      </c>
      <c r="X21" s="22">
        <v>1645</v>
      </c>
      <c r="Y21" s="22">
        <v>3937</v>
      </c>
      <c r="Z21" s="22">
        <v>1666</v>
      </c>
      <c r="AA21" s="22">
        <v>3883</v>
      </c>
      <c r="AB21" s="22">
        <v>1643</v>
      </c>
      <c r="AC21" s="22">
        <v>4037</v>
      </c>
      <c r="AD21" s="22">
        <v>1669</v>
      </c>
      <c r="AE21" s="22">
        <v>3992</v>
      </c>
      <c r="AF21" s="22">
        <v>1657</v>
      </c>
      <c r="AG21" s="22">
        <v>3937</v>
      </c>
      <c r="AH21" s="22">
        <v>1675</v>
      </c>
      <c r="AI21" s="22">
        <v>3913</v>
      </c>
      <c r="AJ21" s="22">
        <v>1666</v>
      </c>
      <c r="AK21" s="22">
        <v>3959</v>
      </c>
      <c r="AL21" s="22">
        <v>1673</v>
      </c>
      <c r="AM21" s="22">
        <v>3933</v>
      </c>
      <c r="AN21" s="22">
        <v>1653</v>
      </c>
      <c r="AO21" s="22">
        <v>4173</v>
      </c>
      <c r="AP21" s="22">
        <v>1673</v>
      </c>
      <c r="AQ21" s="22">
        <v>4150</v>
      </c>
      <c r="AR21" s="22">
        <v>1653</v>
      </c>
      <c r="AS21" s="22">
        <v>4418</v>
      </c>
      <c r="AT21" s="22">
        <v>1670</v>
      </c>
      <c r="AU21" s="22">
        <v>4374</v>
      </c>
      <c r="AV21" s="22">
        <v>1656</v>
      </c>
      <c r="AW21" s="22">
        <v>4407</v>
      </c>
      <c r="AX21" s="22">
        <v>1653</v>
      </c>
      <c r="AY21" s="22">
        <v>4373</v>
      </c>
      <c r="AZ21" s="22">
        <v>1630</v>
      </c>
    </row>
    <row r="22" spans="2:52" s="20" customFormat="1" ht="16.5" customHeight="1" x14ac:dyDescent="0.2">
      <c r="B22" s="66" t="s">
        <v>84</v>
      </c>
      <c r="C22" s="71" t="s">
        <v>105</v>
      </c>
      <c r="D22" s="51" t="s">
        <v>24</v>
      </c>
      <c r="E22" s="22">
        <v>19945</v>
      </c>
      <c r="F22" s="22">
        <v>13004</v>
      </c>
      <c r="G22" s="22">
        <v>19610</v>
      </c>
      <c r="H22" s="22">
        <v>12684</v>
      </c>
      <c r="I22" s="22">
        <v>19901</v>
      </c>
      <c r="J22" s="22">
        <v>12994</v>
      </c>
      <c r="K22" s="22">
        <v>19490</v>
      </c>
      <c r="L22" s="22">
        <v>12665</v>
      </c>
      <c r="M22" s="22">
        <v>20071</v>
      </c>
      <c r="N22" s="22">
        <v>13022</v>
      </c>
      <c r="O22" s="22">
        <v>19451</v>
      </c>
      <c r="P22" s="22">
        <v>12759</v>
      </c>
      <c r="Q22" s="22">
        <v>19923</v>
      </c>
      <c r="R22" s="22">
        <v>12961</v>
      </c>
      <c r="S22" s="22">
        <v>19462</v>
      </c>
      <c r="T22" s="22">
        <v>12683</v>
      </c>
      <c r="U22" s="22">
        <v>20073</v>
      </c>
      <c r="V22" s="22">
        <v>13011</v>
      </c>
      <c r="W22" s="22">
        <v>19659</v>
      </c>
      <c r="X22" s="22">
        <v>12746</v>
      </c>
      <c r="Y22" s="22">
        <v>19999</v>
      </c>
      <c r="Z22" s="22">
        <v>13027</v>
      </c>
      <c r="AA22" s="22">
        <v>19595</v>
      </c>
      <c r="AB22" s="22">
        <v>12771</v>
      </c>
      <c r="AC22" s="22">
        <v>20265</v>
      </c>
      <c r="AD22" s="22">
        <v>13121</v>
      </c>
      <c r="AE22" s="22">
        <v>19853</v>
      </c>
      <c r="AF22" s="22">
        <v>12874</v>
      </c>
      <c r="AG22" s="22">
        <v>20412</v>
      </c>
      <c r="AH22" s="22">
        <v>13123</v>
      </c>
      <c r="AI22" s="22">
        <v>19976</v>
      </c>
      <c r="AJ22" s="22">
        <v>12869</v>
      </c>
      <c r="AK22" s="22">
        <v>20211</v>
      </c>
      <c r="AL22" s="22">
        <v>13029</v>
      </c>
      <c r="AM22" s="22">
        <v>19803</v>
      </c>
      <c r="AN22" s="22">
        <v>12750</v>
      </c>
      <c r="AO22" s="22">
        <v>20278</v>
      </c>
      <c r="AP22" s="22">
        <v>13029</v>
      </c>
      <c r="AQ22" s="22">
        <v>19812</v>
      </c>
      <c r="AR22" s="22">
        <v>12750</v>
      </c>
      <c r="AS22" s="22">
        <v>20488</v>
      </c>
      <c r="AT22" s="22">
        <v>13196</v>
      </c>
      <c r="AU22" s="22">
        <v>20086</v>
      </c>
      <c r="AV22" s="22">
        <v>12937</v>
      </c>
      <c r="AW22" s="22">
        <v>20353</v>
      </c>
      <c r="AX22" s="22">
        <v>13117</v>
      </c>
      <c r="AY22" s="22">
        <v>19897</v>
      </c>
      <c r="AZ22" s="22">
        <v>12839</v>
      </c>
    </row>
    <row r="23" spans="2:52" s="20" customFormat="1" ht="16.5" customHeight="1" x14ac:dyDescent="0.2">
      <c r="B23" s="66" t="s">
        <v>85</v>
      </c>
      <c r="C23" s="71" t="s">
        <v>106</v>
      </c>
      <c r="D23" s="51" t="s">
        <v>25</v>
      </c>
      <c r="E23" s="22">
        <v>60739</v>
      </c>
      <c r="F23" s="22">
        <v>26066</v>
      </c>
      <c r="G23" s="22">
        <v>59925</v>
      </c>
      <c r="H23" s="22">
        <v>25825</v>
      </c>
      <c r="I23" s="22">
        <v>60861</v>
      </c>
      <c r="J23" s="22">
        <v>26047</v>
      </c>
      <c r="K23" s="22">
        <v>60266</v>
      </c>
      <c r="L23" s="22">
        <v>25847</v>
      </c>
      <c r="M23" s="22">
        <v>61099</v>
      </c>
      <c r="N23" s="22">
        <v>26064</v>
      </c>
      <c r="O23" s="22">
        <v>60337</v>
      </c>
      <c r="P23" s="22">
        <v>25825</v>
      </c>
      <c r="Q23" s="22">
        <v>60213</v>
      </c>
      <c r="R23" s="22">
        <v>25631</v>
      </c>
      <c r="S23" s="22">
        <v>59740</v>
      </c>
      <c r="T23" s="22">
        <v>25460</v>
      </c>
      <c r="U23" s="22">
        <v>60135</v>
      </c>
      <c r="V23" s="22">
        <v>25618</v>
      </c>
      <c r="W23" s="22">
        <v>59541</v>
      </c>
      <c r="X23" s="22">
        <v>25440</v>
      </c>
      <c r="Y23" s="22">
        <v>60650</v>
      </c>
      <c r="Z23" s="22">
        <v>25923</v>
      </c>
      <c r="AA23" s="22">
        <v>60158</v>
      </c>
      <c r="AB23" s="22">
        <v>25770</v>
      </c>
      <c r="AC23" s="22">
        <v>60825</v>
      </c>
      <c r="AD23" s="22">
        <v>25852</v>
      </c>
      <c r="AE23" s="22">
        <v>60307</v>
      </c>
      <c r="AF23" s="22">
        <v>25710</v>
      </c>
      <c r="AG23" s="22">
        <v>60663</v>
      </c>
      <c r="AH23" s="22">
        <v>25817</v>
      </c>
      <c r="AI23" s="22">
        <v>60209</v>
      </c>
      <c r="AJ23" s="22">
        <v>25668</v>
      </c>
      <c r="AK23" s="22">
        <v>60287</v>
      </c>
      <c r="AL23" s="22">
        <v>25889</v>
      </c>
      <c r="AM23" s="22">
        <v>59691</v>
      </c>
      <c r="AN23" s="22">
        <v>25758</v>
      </c>
      <c r="AO23" s="22">
        <v>60460</v>
      </c>
      <c r="AP23" s="22">
        <v>25889</v>
      </c>
      <c r="AQ23" s="22">
        <v>59939</v>
      </c>
      <c r="AR23" s="22">
        <v>25758</v>
      </c>
      <c r="AS23" s="22">
        <v>60573</v>
      </c>
      <c r="AT23" s="22">
        <v>25934</v>
      </c>
      <c r="AU23" s="22">
        <v>60098</v>
      </c>
      <c r="AV23" s="22">
        <v>25803</v>
      </c>
      <c r="AW23" s="22">
        <v>60292</v>
      </c>
      <c r="AX23" s="22">
        <v>25931</v>
      </c>
      <c r="AY23" s="22">
        <v>59925</v>
      </c>
      <c r="AZ23" s="22">
        <v>25779</v>
      </c>
    </row>
    <row r="24" spans="2:52" s="20" customFormat="1" ht="16.5" customHeight="1" x14ac:dyDescent="0.2">
      <c r="B24" s="66" t="s">
        <v>86</v>
      </c>
      <c r="C24" s="71" t="s">
        <v>107</v>
      </c>
      <c r="D24" s="51" t="s">
        <v>26</v>
      </c>
      <c r="E24" s="22">
        <v>10318</v>
      </c>
      <c r="F24" s="22">
        <v>14604</v>
      </c>
      <c r="G24" s="22">
        <v>10046</v>
      </c>
      <c r="H24" s="22">
        <v>14298</v>
      </c>
      <c r="I24" s="22">
        <v>10626</v>
      </c>
      <c r="J24" s="22">
        <v>15137</v>
      </c>
      <c r="K24" s="22">
        <v>10389</v>
      </c>
      <c r="L24" s="22">
        <v>14865</v>
      </c>
      <c r="M24" s="22">
        <v>10844</v>
      </c>
      <c r="N24" s="22">
        <v>15308</v>
      </c>
      <c r="O24" s="22">
        <v>10616</v>
      </c>
      <c r="P24" s="22">
        <v>15037</v>
      </c>
      <c r="Q24" s="22">
        <v>10900</v>
      </c>
      <c r="R24" s="22">
        <v>15534</v>
      </c>
      <c r="S24" s="22">
        <v>10676</v>
      </c>
      <c r="T24" s="22">
        <v>15208</v>
      </c>
      <c r="U24" s="22">
        <v>11006</v>
      </c>
      <c r="V24" s="22">
        <v>15637</v>
      </c>
      <c r="W24" s="22">
        <v>10765</v>
      </c>
      <c r="X24" s="22">
        <v>15285</v>
      </c>
      <c r="Y24" s="22">
        <v>10995</v>
      </c>
      <c r="Z24" s="22">
        <v>15580</v>
      </c>
      <c r="AA24" s="22">
        <v>10757</v>
      </c>
      <c r="AB24" s="22">
        <v>15261</v>
      </c>
      <c r="AC24" s="22">
        <v>10898</v>
      </c>
      <c r="AD24" s="22">
        <v>15487</v>
      </c>
      <c r="AE24" s="22">
        <v>10610</v>
      </c>
      <c r="AF24" s="22">
        <v>15146</v>
      </c>
      <c r="AG24" s="22">
        <v>10913</v>
      </c>
      <c r="AH24" s="22">
        <v>15536</v>
      </c>
      <c r="AI24" s="22">
        <v>10706</v>
      </c>
      <c r="AJ24" s="22">
        <v>15257</v>
      </c>
      <c r="AK24" s="22">
        <v>10821</v>
      </c>
      <c r="AL24" s="22">
        <v>15502</v>
      </c>
      <c r="AM24" s="22">
        <v>10706</v>
      </c>
      <c r="AN24" s="22">
        <v>15294</v>
      </c>
      <c r="AO24" s="22">
        <v>10822</v>
      </c>
      <c r="AP24" s="22">
        <v>15502</v>
      </c>
      <c r="AQ24" s="22">
        <v>10715</v>
      </c>
      <c r="AR24" s="22">
        <v>15294</v>
      </c>
      <c r="AS24" s="22">
        <v>10619</v>
      </c>
      <c r="AT24" s="22">
        <v>15168</v>
      </c>
      <c r="AU24" s="22">
        <v>10501</v>
      </c>
      <c r="AV24" s="22">
        <v>14993</v>
      </c>
      <c r="AW24" s="22">
        <v>10032</v>
      </c>
      <c r="AX24" s="22">
        <v>13687</v>
      </c>
      <c r="AY24" s="22">
        <v>9938</v>
      </c>
      <c r="AZ24" s="22">
        <v>13578</v>
      </c>
    </row>
    <row r="25" spans="2:52" s="20" customFormat="1" ht="24" customHeight="1" x14ac:dyDescent="0.2">
      <c r="B25" s="66" t="s">
        <v>87</v>
      </c>
      <c r="C25" s="71" t="s">
        <v>108</v>
      </c>
      <c r="D25" s="53" t="s">
        <v>27</v>
      </c>
      <c r="E25" s="22">
        <v>7086</v>
      </c>
      <c r="F25" s="22">
        <v>12072</v>
      </c>
      <c r="G25" s="22">
        <v>6972</v>
      </c>
      <c r="H25" s="22">
        <v>11927</v>
      </c>
      <c r="I25" s="22">
        <v>7246</v>
      </c>
      <c r="J25" s="22">
        <v>12215</v>
      </c>
      <c r="K25" s="22">
        <v>7129</v>
      </c>
      <c r="L25" s="22">
        <v>12045</v>
      </c>
      <c r="M25" s="22">
        <v>7405</v>
      </c>
      <c r="N25" s="22">
        <v>12317</v>
      </c>
      <c r="O25" s="22">
        <v>7302</v>
      </c>
      <c r="P25" s="22">
        <v>12144</v>
      </c>
      <c r="Q25" s="22">
        <v>7432</v>
      </c>
      <c r="R25" s="22">
        <v>12318</v>
      </c>
      <c r="S25" s="22">
        <v>7336</v>
      </c>
      <c r="T25" s="22">
        <v>12156</v>
      </c>
      <c r="U25" s="22">
        <v>7484</v>
      </c>
      <c r="V25" s="22">
        <v>12403</v>
      </c>
      <c r="W25" s="22">
        <v>7397</v>
      </c>
      <c r="X25" s="22">
        <v>12265</v>
      </c>
      <c r="Y25" s="22">
        <v>7557</v>
      </c>
      <c r="Z25" s="22">
        <v>12425</v>
      </c>
      <c r="AA25" s="22">
        <v>7455</v>
      </c>
      <c r="AB25" s="22">
        <v>12278</v>
      </c>
      <c r="AC25" s="22">
        <v>7594</v>
      </c>
      <c r="AD25" s="22">
        <v>12444</v>
      </c>
      <c r="AE25" s="22">
        <v>7497</v>
      </c>
      <c r="AF25" s="22">
        <v>12291</v>
      </c>
      <c r="AG25" s="22">
        <v>7625</v>
      </c>
      <c r="AH25" s="22">
        <v>12478</v>
      </c>
      <c r="AI25" s="22">
        <v>7538</v>
      </c>
      <c r="AJ25" s="22">
        <v>12345</v>
      </c>
      <c r="AK25" s="22">
        <v>7591</v>
      </c>
      <c r="AL25" s="22">
        <v>12470</v>
      </c>
      <c r="AM25" s="22">
        <v>7520</v>
      </c>
      <c r="AN25" s="22">
        <v>12349</v>
      </c>
      <c r="AO25" s="22">
        <v>7617</v>
      </c>
      <c r="AP25" s="22">
        <v>12470</v>
      </c>
      <c r="AQ25" s="22">
        <v>7531</v>
      </c>
      <c r="AR25" s="22">
        <v>12349</v>
      </c>
      <c r="AS25" s="22">
        <v>7568</v>
      </c>
      <c r="AT25" s="22">
        <v>12475</v>
      </c>
      <c r="AU25" s="22">
        <v>7490</v>
      </c>
      <c r="AV25" s="22">
        <v>12316</v>
      </c>
      <c r="AW25" s="22">
        <v>7504</v>
      </c>
      <c r="AX25" s="22">
        <v>12392</v>
      </c>
      <c r="AY25" s="22">
        <v>7427</v>
      </c>
      <c r="AZ25" s="22">
        <v>12265</v>
      </c>
    </row>
    <row r="26" spans="2:52" s="20" customFormat="1" ht="18" customHeight="1" x14ac:dyDescent="0.2">
      <c r="B26" s="66" t="s">
        <v>88</v>
      </c>
      <c r="C26" s="71" t="s">
        <v>109</v>
      </c>
      <c r="D26" s="51" t="s">
        <v>28</v>
      </c>
      <c r="E26" s="22">
        <v>2173</v>
      </c>
      <c r="F26" s="22">
        <v>1250</v>
      </c>
      <c r="G26" s="22">
        <v>2140</v>
      </c>
      <c r="H26" s="22">
        <v>1233</v>
      </c>
      <c r="I26" s="22">
        <v>2165</v>
      </c>
      <c r="J26" s="22">
        <v>1237</v>
      </c>
      <c r="K26" s="22">
        <v>2134</v>
      </c>
      <c r="L26" s="22">
        <v>1221</v>
      </c>
      <c r="M26" s="22">
        <v>2188</v>
      </c>
      <c r="N26" s="22">
        <v>1253</v>
      </c>
      <c r="O26" s="22">
        <v>2128</v>
      </c>
      <c r="P26" s="22">
        <v>1226</v>
      </c>
      <c r="Q26" s="22">
        <v>2179</v>
      </c>
      <c r="R26" s="22">
        <v>1243</v>
      </c>
      <c r="S26" s="22">
        <v>2122</v>
      </c>
      <c r="T26" s="22">
        <v>1217</v>
      </c>
      <c r="U26" s="22">
        <v>2174</v>
      </c>
      <c r="V26" s="22">
        <v>1252</v>
      </c>
      <c r="W26" s="22">
        <v>2120</v>
      </c>
      <c r="X26" s="22">
        <v>1229</v>
      </c>
      <c r="Y26" s="22">
        <v>2187</v>
      </c>
      <c r="Z26" s="22">
        <v>1262</v>
      </c>
      <c r="AA26" s="22">
        <v>2136</v>
      </c>
      <c r="AB26" s="22">
        <v>1240</v>
      </c>
      <c r="AC26" s="22">
        <v>2220</v>
      </c>
      <c r="AD26" s="22">
        <v>1266</v>
      </c>
      <c r="AE26" s="22">
        <v>2169</v>
      </c>
      <c r="AF26" s="22">
        <v>1241</v>
      </c>
      <c r="AG26" s="22">
        <v>2224</v>
      </c>
      <c r="AH26" s="22">
        <v>1271</v>
      </c>
      <c r="AI26" s="22">
        <v>2156</v>
      </c>
      <c r="AJ26" s="22">
        <v>1229</v>
      </c>
      <c r="AK26" s="22">
        <v>2217</v>
      </c>
      <c r="AL26" s="22">
        <v>1264</v>
      </c>
      <c r="AM26" s="22">
        <v>2163</v>
      </c>
      <c r="AN26" s="22">
        <v>1241</v>
      </c>
      <c r="AO26" s="22">
        <v>2214</v>
      </c>
      <c r="AP26" s="22">
        <v>1264</v>
      </c>
      <c r="AQ26" s="22">
        <v>2164</v>
      </c>
      <c r="AR26" s="22">
        <v>1241</v>
      </c>
      <c r="AS26" s="22">
        <v>2203</v>
      </c>
      <c r="AT26" s="22">
        <v>1264</v>
      </c>
      <c r="AU26" s="22">
        <v>2151</v>
      </c>
      <c r="AV26" s="22">
        <v>1240</v>
      </c>
      <c r="AW26" s="22">
        <v>2186</v>
      </c>
      <c r="AX26" s="22">
        <v>1257</v>
      </c>
      <c r="AY26" s="22">
        <v>2149</v>
      </c>
      <c r="AZ26" s="22">
        <v>1245</v>
      </c>
    </row>
    <row r="27" spans="2:52" s="20" customFormat="1" ht="12" x14ac:dyDescent="0.2">
      <c r="B27" s="66" t="s">
        <v>89</v>
      </c>
      <c r="C27" s="71" t="s">
        <v>110</v>
      </c>
      <c r="D27" s="51" t="s">
        <v>29</v>
      </c>
      <c r="E27" s="22">
        <v>9769</v>
      </c>
      <c r="F27" s="22">
        <v>9146</v>
      </c>
      <c r="G27" s="22">
        <v>9286</v>
      </c>
      <c r="H27" s="22">
        <v>8945</v>
      </c>
      <c r="I27" s="22">
        <v>9792</v>
      </c>
      <c r="J27" s="22">
        <v>9168</v>
      </c>
      <c r="K27" s="22">
        <v>9300</v>
      </c>
      <c r="L27" s="22">
        <v>8987</v>
      </c>
      <c r="M27" s="22">
        <v>9890</v>
      </c>
      <c r="N27" s="22">
        <v>9296</v>
      </c>
      <c r="O27" s="22">
        <v>9470</v>
      </c>
      <c r="P27" s="22">
        <v>9094</v>
      </c>
      <c r="Q27" s="22">
        <v>9781</v>
      </c>
      <c r="R27" s="22">
        <v>9293</v>
      </c>
      <c r="S27" s="22">
        <v>9511</v>
      </c>
      <c r="T27" s="22">
        <v>9114</v>
      </c>
      <c r="U27" s="22">
        <v>9787</v>
      </c>
      <c r="V27" s="22">
        <v>9329</v>
      </c>
      <c r="W27" s="22">
        <v>9622</v>
      </c>
      <c r="X27" s="22">
        <v>9155</v>
      </c>
      <c r="Y27" s="22">
        <v>9785</v>
      </c>
      <c r="Z27" s="22">
        <v>9295</v>
      </c>
      <c r="AA27" s="22">
        <v>9549</v>
      </c>
      <c r="AB27" s="22">
        <v>9138</v>
      </c>
      <c r="AC27" s="22">
        <v>9847</v>
      </c>
      <c r="AD27" s="22">
        <v>9309</v>
      </c>
      <c r="AE27" s="22">
        <v>9653</v>
      </c>
      <c r="AF27" s="22">
        <v>9147</v>
      </c>
      <c r="AG27" s="22">
        <v>9848</v>
      </c>
      <c r="AH27" s="22">
        <v>9410</v>
      </c>
      <c r="AI27" s="22">
        <v>9665</v>
      </c>
      <c r="AJ27" s="22">
        <v>9237</v>
      </c>
      <c r="AK27" s="22">
        <v>9872</v>
      </c>
      <c r="AL27" s="22">
        <v>9429</v>
      </c>
      <c r="AM27" s="22">
        <v>9674</v>
      </c>
      <c r="AN27" s="22">
        <v>9263</v>
      </c>
      <c r="AO27" s="22">
        <v>9812</v>
      </c>
      <c r="AP27" s="22">
        <v>9429</v>
      </c>
      <c r="AQ27" s="22">
        <v>9628</v>
      </c>
      <c r="AR27" s="22">
        <v>9263</v>
      </c>
      <c r="AS27" s="22">
        <v>9757</v>
      </c>
      <c r="AT27" s="22">
        <v>9374</v>
      </c>
      <c r="AU27" s="22">
        <v>9604</v>
      </c>
      <c r="AV27" s="22">
        <v>9217</v>
      </c>
      <c r="AW27" s="22">
        <v>9654</v>
      </c>
      <c r="AX27" s="22">
        <v>9175</v>
      </c>
      <c r="AY27" s="22">
        <v>9478</v>
      </c>
      <c r="AZ27" s="22">
        <v>8999</v>
      </c>
    </row>
    <row r="28" spans="2:52" s="20" customFormat="1" ht="37.5" customHeight="1" x14ac:dyDescent="0.2">
      <c r="B28" s="66" t="s">
        <v>90</v>
      </c>
      <c r="C28" s="71" t="s">
        <v>111</v>
      </c>
      <c r="D28" s="54" t="s">
        <v>30</v>
      </c>
      <c r="E28" s="23">
        <v>164</v>
      </c>
      <c r="F28" s="23">
        <v>1566</v>
      </c>
      <c r="G28" s="23">
        <v>164</v>
      </c>
      <c r="H28" s="23">
        <v>1555</v>
      </c>
      <c r="I28" s="23">
        <v>158</v>
      </c>
      <c r="J28" s="23">
        <v>1570</v>
      </c>
      <c r="K28" s="23">
        <v>157</v>
      </c>
      <c r="L28" s="23">
        <v>1558</v>
      </c>
      <c r="M28" s="23">
        <v>161</v>
      </c>
      <c r="N28" s="23">
        <v>1572</v>
      </c>
      <c r="O28" s="23">
        <v>160</v>
      </c>
      <c r="P28" s="23">
        <v>1554</v>
      </c>
      <c r="Q28" s="23">
        <v>159</v>
      </c>
      <c r="R28" s="23">
        <v>1577</v>
      </c>
      <c r="S28" s="23">
        <v>158</v>
      </c>
      <c r="T28" s="23">
        <v>1554</v>
      </c>
      <c r="U28" s="23">
        <v>162</v>
      </c>
      <c r="V28" s="23">
        <v>1582</v>
      </c>
      <c r="W28" s="23">
        <v>158</v>
      </c>
      <c r="X28" s="23">
        <v>1562</v>
      </c>
      <c r="Y28" s="23">
        <v>164</v>
      </c>
      <c r="Z28" s="23">
        <v>1579</v>
      </c>
      <c r="AA28" s="23">
        <v>161</v>
      </c>
      <c r="AB28" s="23">
        <v>1565</v>
      </c>
      <c r="AC28" s="23">
        <v>163</v>
      </c>
      <c r="AD28" s="23">
        <v>1574</v>
      </c>
      <c r="AE28" s="23">
        <v>160</v>
      </c>
      <c r="AF28" s="23">
        <v>1552</v>
      </c>
      <c r="AG28" s="23">
        <v>163</v>
      </c>
      <c r="AH28" s="23">
        <v>1578</v>
      </c>
      <c r="AI28" s="23">
        <v>159</v>
      </c>
      <c r="AJ28" s="23">
        <v>1557</v>
      </c>
      <c r="AK28" s="23">
        <v>166</v>
      </c>
      <c r="AL28" s="23">
        <v>1584</v>
      </c>
      <c r="AM28" s="23">
        <v>163</v>
      </c>
      <c r="AN28" s="23">
        <v>1561</v>
      </c>
      <c r="AO28" s="23">
        <v>168</v>
      </c>
      <c r="AP28" s="23">
        <v>1584</v>
      </c>
      <c r="AQ28" s="23">
        <v>166</v>
      </c>
      <c r="AR28" s="23">
        <v>1561</v>
      </c>
      <c r="AS28" s="23">
        <v>167</v>
      </c>
      <c r="AT28" s="23">
        <v>1575</v>
      </c>
      <c r="AU28" s="23">
        <v>164</v>
      </c>
      <c r="AV28" s="23">
        <v>1555</v>
      </c>
      <c r="AW28" s="23">
        <v>174</v>
      </c>
      <c r="AX28" s="23">
        <v>1585</v>
      </c>
      <c r="AY28" s="23">
        <v>172</v>
      </c>
      <c r="AZ28" s="23">
        <v>1565</v>
      </c>
    </row>
    <row r="29" spans="2:52" s="20" customFormat="1" ht="18.75" customHeight="1" x14ac:dyDescent="0.2">
      <c r="B29" s="66" t="s">
        <v>91</v>
      </c>
      <c r="C29" s="71" t="s">
        <v>112</v>
      </c>
      <c r="D29" s="51" t="s">
        <v>31</v>
      </c>
      <c r="E29" s="22">
        <v>337</v>
      </c>
      <c r="F29" s="22">
        <v>331</v>
      </c>
      <c r="G29" s="22">
        <v>337</v>
      </c>
      <c r="H29" s="22">
        <v>331</v>
      </c>
      <c r="I29" s="22">
        <v>342</v>
      </c>
      <c r="J29" s="22">
        <v>333</v>
      </c>
      <c r="K29" s="22">
        <v>342</v>
      </c>
      <c r="L29" s="22">
        <v>333</v>
      </c>
      <c r="M29" s="22">
        <v>345</v>
      </c>
      <c r="N29" s="22">
        <v>339</v>
      </c>
      <c r="O29" s="22">
        <v>345</v>
      </c>
      <c r="P29" s="22">
        <v>339</v>
      </c>
      <c r="Q29" s="22">
        <v>345</v>
      </c>
      <c r="R29" s="22">
        <v>344</v>
      </c>
      <c r="S29" s="22">
        <v>345</v>
      </c>
      <c r="T29" s="22">
        <v>344</v>
      </c>
      <c r="U29" s="22">
        <v>346</v>
      </c>
      <c r="V29" s="22">
        <v>340</v>
      </c>
      <c r="W29" s="22">
        <v>346</v>
      </c>
      <c r="X29" s="22">
        <v>340</v>
      </c>
      <c r="Y29" s="22">
        <v>346</v>
      </c>
      <c r="Z29" s="22">
        <v>343</v>
      </c>
      <c r="AA29" s="22">
        <v>346</v>
      </c>
      <c r="AB29" s="22">
        <v>343</v>
      </c>
      <c r="AC29" s="22">
        <v>344</v>
      </c>
      <c r="AD29" s="22">
        <v>346</v>
      </c>
      <c r="AE29" s="22">
        <v>344</v>
      </c>
      <c r="AF29" s="22">
        <v>346</v>
      </c>
      <c r="AG29" s="22">
        <v>342</v>
      </c>
      <c r="AH29" s="22">
        <v>347</v>
      </c>
      <c r="AI29" s="22">
        <v>342</v>
      </c>
      <c r="AJ29" s="22">
        <v>347</v>
      </c>
      <c r="AK29" s="22">
        <v>346</v>
      </c>
      <c r="AL29" s="22">
        <v>349</v>
      </c>
      <c r="AM29" s="22">
        <v>346</v>
      </c>
      <c r="AN29" s="22">
        <v>349</v>
      </c>
      <c r="AO29" s="22">
        <v>344</v>
      </c>
      <c r="AP29" s="22">
        <v>349</v>
      </c>
      <c r="AQ29" s="22">
        <v>344</v>
      </c>
      <c r="AR29" s="22">
        <v>349</v>
      </c>
      <c r="AS29" s="22">
        <v>339</v>
      </c>
      <c r="AT29" s="22">
        <v>335</v>
      </c>
      <c r="AU29" s="22">
        <v>339</v>
      </c>
      <c r="AV29" s="22">
        <v>335</v>
      </c>
      <c r="AW29" s="22">
        <v>337</v>
      </c>
      <c r="AX29" s="22">
        <v>334</v>
      </c>
      <c r="AY29" s="22">
        <v>337</v>
      </c>
      <c r="AZ29" s="22">
        <v>334</v>
      </c>
    </row>
    <row r="30" spans="2:52" s="20" customFormat="1" ht="18.75" customHeight="1" x14ac:dyDescent="0.2">
      <c r="B30" s="1" t="s">
        <v>113</v>
      </c>
      <c r="C30" s="1"/>
      <c r="D30" s="51" t="s">
        <v>32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7</v>
      </c>
      <c r="AX30" s="22">
        <v>5</v>
      </c>
      <c r="AY30" s="22">
        <v>4</v>
      </c>
      <c r="AZ30" s="22">
        <v>4</v>
      </c>
    </row>
    <row r="31" spans="2:52" s="20" customFormat="1" ht="18.75" customHeight="1" x14ac:dyDescent="0.2">
      <c r="B31" s="1" t="s">
        <v>114</v>
      </c>
      <c r="C31" s="1"/>
      <c r="D31" s="51" t="s">
        <v>33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</row>
    <row r="32" spans="2:52" s="20" customFormat="1" ht="12" x14ac:dyDescent="0.2">
      <c r="B32" s="1" t="s">
        <v>115</v>
      </c>
      <c r="C32" s="1"/>
      <c r="D32" s="55" t="s">
        <v>34</v>
      </c>
      <c r="E32" s="24">
        <f>SUM(E10:E31)</f>
        <v>398889</v>
      </c>
      <c r="F32" s="24">
        <v>263456</v>
      </c>
      <c r="G32" s="24">
        <f t="shared" ref="G32:AY32" si="0">SUM(G10:G31)</f>
        <v>393068</v>
      </c>
      <c r="H32" s="24">
        <v>260176</v>
      </c>
      <c r="I32" s="24">
        <f t="shared" si="0"/>
        <v>398511</v>
      </c>
      <c r="J32" s="24">
        <v>262378</v>
      </c>
      <c r="K32" s="24">
        <f t="shared" si="0"/>
        <v>392363</v>
      </c>
      <c r="L32" s="24">
        <v>259013</v>
      </c>
      <c r="M32" s="24">
        <f t="shared" si="0"/>
        <v>401649</v>
      </c>
      <c r="N32" s="24">
        <v>263564</v>
      </c>
      <c r="O32" s="24">
        <f t="shared" si="0"/>
        <v>395639</v>
      </c>
      <c r="P32" s="24">
        <v>260226</v>
      </c>
      <c r="Q32" s="24">
        <f t="shared" si="0"/>
        <v>399921</v>
      </c>
      <c r="R32" s="24">
        <v>262998</v>
      </c>
      <c r="S32" s="24">
        <f t="shared" si="0"/>
        <v>394756</v>
      </c>
      <c r="T32" s="24">
        <v>259860</v>
      </c>
      <c r="U32" s="24">
        <f t="shared" si="0"/>
        <v>401157</v>
      </c>
      <c r="V32" s="24">
        <v>263790</v>
      </c>
      <c r="W32" s="24">
        <f t="shared" si="0"/>
        <v>396156</v>
      </c>
      <c r="X32" s="24">
        <v>260726</v>
      </c>
      <c r="Y32" s="24">
        <f t="shared" si="0"/>
        <v>401789</v>
      </c>
      <c r="Z32" s="24">
        <v>264856</v>
      </c>
      <c r="AA32" s="24">
        <f t="shared" si="0"/>
        <v>396205</v>
      </c>
      <c r="AB32" s="24">
        <v>261875</v>
      </c>
      <c r="AC32" s="24">
        <f t="shared" si="0"/>
        <v>402761</v>
      </c>
      <c r="AD32" s="24">
        <v>264504</v>
      </c>
      <c r="AE32" s="24">
        <f t="shared" si="0"/>
        <v>397272</v>
      </c>
      <c r="AF32" s="24">
        <v>261609</v>
      </c>
      <c r="AG32" s="24">
        <f t="shared" si="0"/>
        <v>402896</v>
      </c>
      <c r="AH32" s="24">
        <v>264780</v>
      </c>
      <c r="AI32" s="24">
        <f t="shared" si="0"/>
        <v>397178</v>
      </c>
      <c r="AJ32" s="24">
        <v>261730</v>
      </c>
      <c r="AK32" s="24">
        <f t="shared" si="0"/>
        <v>402289</v>
      </c>
      <c r="AL32" s="24">
        <v>265089</v>
      </c>
      <c r="AM32" s="24">
        <f t="shared" si="0"/>
        <v>397163</v>
      </c>
      <c r="AN32" s="24">
        <v>262235</v>
      </c>
      <c r="AO32" s="24">
        <f t="shared" si="0"/>
        <v>403193</v>
      </c>
      <c r="AP32" s="24">
        <v>265089</v>
      </c>
      <c r="AQ32" s="24">
        <f t="shared" si="0"/>
        <v>397842</v>
      </c>
      <c r="AR32" s="24">
        <v>262235</v>
      </c>
      <c r="AS32" s="24">
        <f t="shared" si="0"/>
        <v>406078</v>
      </c>
      <c r="AT32" s="24">
        <v>266869</v>
      </c>
      <c r="AU32" s="24">
        <f t="shared" si="0"/>
        <v>401314</v>
      </c>
      <c r="AV32" s="24">
        <v>264091</v>
      </c>
      <c r="AW32" s="24">
        <f t="shared" si="0"/>
        <v>404765</v>
      </c>
      <c r="AX32" s="24">
        <v>265201</v>
      </c>
      <c r="AY32" s="24">
        <f t="shared" si="0"/>
        <v>399674</v>
      </c>
      <c r="AZ32" s="24">
        <v>262140</v>
      </c>
    </row>
    <row r="33" spans="2:52" s="20" customFormat="1" ht="12" x14ac:dyDescent="0.2">
      <c r="B33" s="67" t="s">
        <v>92</v>
      </c>
      <c r="C33" s="1"/>
      <c r="D33" s="55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</row>
    <row r="34" spans="2:52" s="20" customFormat="1" ht="12" x14ac:dyDescent="0.2">
      <c r="B34" s="66">
        <v>2</v>
      </c>
      <c r="C34" s="1"/>
      <c r="D34" s="56" t="s">
        <v>35</v>
      </c>
      <c r="E34" s="22">
        <v>53901</v>
      </c>
      <c r="F34" s="22">
        <v>36004</v>
      </c>
      <c r="G34" s="22">
        <v>53815</v>
      </c>
      <c r="H34" s="22">
        <v>35971</v>
      </c>
      <c r="I34" s="22">
        <v>53871</v>
      </c>
      <c r="J34" s="22">
        <v>35949</v>
      </c>
      <c r="K34" s="22">
        <v>53807</v>
      </c>
      <c r="L34" s="22">
        <v>35923</v>
      </c>
      <c r="M34" s="22">
        <v>53922</v>
      </c>
      <c r="N34" s="22">
        <v>36013</v>
      </c>
      <c r="O34" s="22">
        <v>53850</v>
      </c>
      <c r="P34" s="22">
        <v>35989</v>
      </c>
      <c r="Q34" s="22">
        <v>53876</v>
      </c>
      <c r="R34" s="22">
        <v>36007</v>
      </c>
      <c r="S34" s="22">
        <v>53808</v>
      </c>
      <c r="T34" s="22">
        <v>35976</v>
      </c>
      <c r="U34" s="22">
        <v>53899</v>
      </c>
      <c r="V34" s="22">
        <v>36066</v>
      </c>
      <c r="W34" s="22">
        <v>53830</v>
      </c>
      <c r="X34" s="22">
        <v>36033</v>
      </c>
      <c r="Y34" s="22">
        <v>53930</v>
      </c>
      <c r="Z34" s="22">
        <v>36159</v>
      </c>
      <c r="AA34" s="22">
        <v>53872</v>
      </c>
      <c r="AB34" s="22">
        <v>36133</v>
      </c>
      <c r="AC34" s="22">
        <v>53945</v>
      </c>
      <c r="AD34" s="22">
        <v>36189</v>
      </c>
      <c r="AE34" s="22">
        <v>53887</v>
      </c>
      <c r="AF34" s="22">
        <v>36161</v>
      </c>
      <c r="AG34" s="22">
        <v>54294</v>
      </c>
      <c r="AH34" s="22">
        <v>36330</v>
      </c>
      <c r="AI34" s="22">
        <v>54248</v>
      </c>
      <c r="AJ34" s="22">
        <v>36297</v>
      </c>
      <c r="AK34" s="22">
        <v>54325</v>
      </c>
      <c r="AL34" s="22">
        <v>36507</v>
      </c>
      <c r="AM34" s="22">
        <v>54284</v>
      </c>
      <c r="AN34" s="22">
        <v>36474</v>
      </c>
      <c r="AO34" s="22">
        <v>54531</v>
      </c>
      <c r="AP34" s="22">
        <v>36507</v>
      </c>
      <c r="AQ34" s="22">
        <v>54500</v>
      </c>
      <c r="AR34" s="22">
        <v>36474</v>
      </c>
      <c r="AS34" s="22">
        <v>54474</v>
      </c>
      <c r="AT34" s="22">
        <v>36784</v>
      </c>
      <c r="AU34" s="22">
        <v>54426</v>
      </c>
      <c r="AV34" s="22">
        <v>36759</v>
      </c>
      <c r="AW34" s="22">
        <v>54626</v>
      </c>
      <c r="AX34" s="22">
        <v>36883</v>
      </c>
      <c r="AY34" s="22">
        <v>54571</v>
      </c>
      <c r="AZ34" s="22">
        <v>36858</v>
      </c>
    </row>
    <row r="35" spans="2:52" s="20" customFormat="1" ht="12" x14ac:dyDescent="0.2">
      <c r="B35" s="66">
        <v>3</v>
      </c>
      <c r="C35" s="1"/>
      <c r="D35" s="56" t="s">
        <v>36</v>
      </c>
      <c r="E35" s="22">
        <v>8692</v>
      </c>
      <c r="F35" s="22">
        <v>8413</v>
      </c>
      <c r="G35" s="22">
        <v>8658</v>
      </c>
      <c r="H35" s="22">
        <v>8375</v>
      </c>
      <c r="I35" s="22">
        <v>8908</v>
      </c>
      <c r="J35" s="22">
        <v>8564</v>
      </c>
      <c r="K35" s="22">
        <v>8737</v>
      </c>
      <c r="L35" s="22">
        <v>8428</v>
      </c>
      <c r="M35" s="22">
        <v>8956</v>
      </c>
      <c r="N35" s="22">
        <v>8600</v>
      </c>
      <c r="O35" s="22">
        <v>8894</v>
      </c>
      <c r="P35" s="22">
        <v>8532</v>
      </c>
      <c r="Q35" s="22">
        <v>8987</v>
      </c>
      <c r="R35" s="22">
        <v>8609</v>
      </c>
      <c r="S35" s="22">
        <v>8919</v>
      </c>
      <c r="T35" s="22">
        <v>8541</v>
      </c>
      <c r="U35" s="22">
        <v>8992</v>
      </c>
      <c r="V35" s="22">
        <v>8620</v>
      </c>
      <c r="W35" s="22">
        <v>8946</v>
      </c>
      <c r="X35" s="22">
        <v>8577</v>
      </c>
      <c r="Y35" s="22">
        <v>8999</v>
      </c>
      <c r="Z35" s="22">
        <v>8638</v>
      </c>
      <c r="AA35" s="22">
        <v>8985</v>
      </c>
      <c r="AB35" s="22">
        <v>8620</v>
      </c>
      <c r="AC35" s="22">
        <v>8814</v>
      </c>
      <c r="AD35" s="22">
        <v>8519</v>
      </c>
      <c r="AE35" s="22">
        <v>8814</v>
      </c>
      <c r="AF35" s="22">
        <v>8510</v>
      </c>
      <c r="AG35" s="22">
        <v>8855</v>
      </c>
      <c r="AH35" s="22">
        <v>8541</v>
      </c>
      <c r="AI35" s="22">
        <v>8834</v>
      </c>
      <c r="AJ35" s="22">
        <v>8514</v>
      </c>
      <c r="AK35" s="22">
        <v>8989</v>
      </c>
      <c r="AL35" s="22">
        <v>8645</v>
      </c>
      <c r="AM35" s="22">
        <v>8978</v>
      </c>
      <c r="AN35" s="22">
        <v>8631</v>
      </c>
      <c r="AO35" s="22">
        <v>9003</v>
      </c>
      <c r="AP35" s="22">
        <v>8645</v>
      </c>
      <c r="AQ35" s="22">
        <v>8991</v>
      </c>
      <c r="AR35" s="22">
        <v>8631</v>
      </c>
      <c r="AS35" s="22">
        <v>9049</v>
      </c>
      <c r="AT35" s="22">
        <v>8747</v>
      </c>
      <c r="AU35" s="22">
        <v>9046</v>
      </c>
      <c r="AV35" s="22">
        <v>8737</v>
      </c>
      <c r="AW35" s="22">
        <v>8972</v>
      </c>
      <c r="AX35" s="22">
        <v>8710</v>
      </c>
      <c r="AY35" s="22">
        <v>8971</v>
      </c>
      <c r="AZ35" s="22">
        <v>8707</v>
      </c>
    </row>
    <row r="36" spans="2:52" s="20" customFormat="1" ht="12" x14ac:dyDescent="0.2">
      <c r="B36" s="66">
        <v>4</v>
      </c>
      <c r="C36" s="1"/>
      <c r="D36" s="56" t="s">
        <v>37</v>
      </c>
      <c r="E36" s="22">
        <v>6398</v>
      </c>
      <c r="F36" s="22">
        <v>10527</v>
      </c>
      <c r="G36" s="22">
        <v>6398</v>
      </c>
      <c r="H36" s="22">
        <v>10527</v>
      </c>
      <c r="I36" s="22">
        <v>6480</v>
      </c>
      <c r="J36" s="22">
        <v>10605</v>
      </c>
      <c r="K36" s="22">
        <v>6480</v>
      </c>
      <c r="L36" s="22">
        <v>10605</v>
      </c>
      <c r="M36" s="22">
        <v>6551</v>
      </c>
      <c r="N36" s="22">
        <v>10709</v>
      </c>
      <c r="O36" s="22">
        <v>6551</v>
      </c>
      <c r="P36" s="22">
        <v>10709</v>
      </c>
      <c r="Q36" s="22">
        <v>6481</v>
      </c>
      <c r="R36" s="22">
        <v>10617</v>
      </c>
      <c r="S36" s="22">
        <v>6481</v>
      </c>
      <c r="T36" s="22">
        <v>10617</v>
      </c>
      <c r="U36" s="22">
        <v>6582</v>
      </c>
      <c r="V36" s="22">
        <v>10752</v>
      </c>
      <c r="W36" s="22">
        <v>6582</v>
      </c>
      <c r="X36" s="22">
        <v>10752</v>
      </c>
      <c r="Y36" s="22">
        <v>6627</v>
      </c>
      <c r="Z36" s="22">
        <v>10836</v>
      </c>
      <c r="AA36" s="22">
        <v>6627</v>
      </c>
      <c r="AB36" s="22">
        <v>10836</v>
      </c>
      <c r="AC36" s="22">
        <v>6604</v>
      </c>
      <c r="AD36" s="22">
        <v>10795</v>
      </c>
      <c r="AE36" s="22">
        <v>6604</v>
      </c>
      <c r="AF36" s="22">
        <v>10795</v>
      </c>
      <c r="AG36" s="22">
        <v>6620</v>
      </c>
      <c r="AH36" s="22">
        <v>10889</v>
      </c>
      <c r="AI36" s="22">
        <v>6620</v>
      </c>
      <c r="AJ36" s="22">
        <v>10889</v>
      </c>
      <c r="AK36" s="22">
        <v>6651</v>
      </c>
      <c r="AL36" s="22">
        <v>10915</v>
      </c>
      <c r="AM36" s="22">
        <v>6651</v>
      </c>
      <c r="AN36" s="22">
        <v>10915</v>
      </c>
      <c r="AO36" s="22">
        <v>6687</v>
      </c>
      <c r="AP36" s="22">
        <v>10915</v>
      </c>
      <c r="AQ36" s="22">
        <v>6687</v>
      </c>
      <c r="AR36" s="22">
        <v>10915</v>
      </c>
      <c r="AS36" s="22">
        <v>6728</v>
      </c>
      <c r="AT36" s="22">
        <v>10993</v>
      </c>
      <c r="AU36" s="22">
        <v>6728</v>
      </c>
      <c r="AV36" s="22">
        <v>10993</v>
      </c>
      <c r="AW36" s="22">
        <v>6722</v>
      </c>
      <c r="AX36" s="22">
        <v>10965</v>
      </c>
      <c r="AY36" s="22">
        <v>6722</v>
      </c>
      <c r="AZ36" s="22">
        <v>10965</v>
      </c>
    </row>
    <row r="37" spans="2:52" s="20" customFormat="1" ht="12" x14ac:dyDescent="0.2">
      <c r="B37" s="66">
        <v>5</v>
      </c>
      <c r="C37" s="1"/>
      <c r="D37" s="56" t="s">
        <v>38</v>
      </c>
      <c r="E37" s="22">
        <v>4461</v>
      </c>
      <c r="F37" s="22">
        <v>1331</v>
      </c>
      <c r="G37" s="22">
        <v>4461</v>
      </c>
      <c r="H37" s="22">
        <v>1331</v>
      </c>
      <c r="I37" s="22">
        <v>4492</v>
      </c>
      <c r="J37" s="22">
        <v>1331</v>
      </c>
      <c r="K37" s="22">
        <v>4492</v>
      </c>
      <c r="L37" s="22">
        <v>1331</v>
      </c>
      <c r="M37" s="22">
        <v>4496</v>
      </c>
      <c r="N37" s="22">
        <v>1344</v>
      </c>
      <c r="O37" s="22">
        <v>4496</v>
      </c>
      <c r="P37" s="22">
        <v>1344</v>
      </c>
      <c r="Q37" s="22">
        <v>4489</v>
      </c>
      <c r="R37" s="22">
        <v>1340</v>
      </c>
      <c r="S37" s="22">
        <v>4489</v>
      </c>
      <c r="T37" s="22">
        <v>1340</v>
      </c>
      <c r="U37" s="22">
        <v>4481</v>
      </c>
      <c r="V37" s="22">
        <v>1341</v>
      </c>
      <c r="W37" s="22">
        <v>4481</v>
      </c>
      <c r="X37" s="22">
        <v>1341</v>
      </c>
      <c r="Y37" s="22">
        <v>4474</v>
      </c>
      <c r="Z37" s="22">
        <v>1347</v>
      </c>
      <c r="AA37" s="22">
        <v>4474</v>
      </c>
      <c r="AB37" s="22">
        <v>1347</v>
      </c>
      <c r="AC37" s="22">
        <v>4475</v>
      </c>
      <c r="AD37" s="22">
        <v>1366</v>
      </c>
      <c r="AE37" s="22">
        <v>4475</v>
      </c>
      <c r="AF37" s="22">
        <v>1366</v>
      </c>
      <c r="AG37" s="22">
        <v>4477</v>
      </c>
      <c r="AH37" s="22">
        <v>1366</v>
      </c>
      <c r="AI37" s="22">
        <v>4477</v>
      </c>
      <c r="AJ37" s="22">
        <v>1366</v>
      </c>
      <c r="AK37" s="22">
        <v>4501</v>
      </c>
      <c r="AL37" s="22">
        <v>1372</v>
      </c>
      <c r="AM37" s="22">
        <v>4501</v>
      </c>
      <c r="AN37" s="22">
        <v>1372</v>
      </c>
      <c r="AO37" s="22">
        <v>4489</v>
      </c>
      <c r="AP37" s="22">
        <v>1372</v>
      </c>
      <c r="AQ37" s="22">
        <v>4489</v>
      </c>
      <c r="AR37" s="22">
        <v>1372</v>
      </c>
      <c r="AS37" s="22">
        <v>4483</v>
      </c>
      <c r="AT37" s="22">
        <v>1380</v>
      </c>
      <c r="AU37" s="22">
        <v>4483</v>
      </c>
      <c r="AV37" s="22">
        <v>1380</v>
      </c>
      <c r="AW37" s="22">
        <v>4500</v>
      </c>
      <c r="AX37" s="22">
        <v>1378</v>
      </c>
      <c r="AY37" s="22">
        <v>4500</v>
      </c>
      <c r="AZ37" s="22">
        <v>1378</v>
      </c>
    </row>
    <row r="38" spans="2:52" s="20" customFormat="1" ht="12" x14ac:dyDescent="0.2">
      <c r="B38" s="66">
        <v>6</v>
      </c>
      <c r="C38" s="1"/>
      <c r="D38" s="56" t="s">
        <v>39</v>
      </c>
      <c r="E38" s="22">
        <v>1580</v>
      </c>
      <c r="F38" s="22">
        <v>1450</v>
      </c>
      <c r="G38" s="22">
        <v>1580</v>
      </c>
      <c r="H38" s="22">
        <v>1450</v>
      </c>
      <c r="I38" s="22">
        <v>1583</v>
      </c>
      <c r="J38" s="22">
        <v>1446</v>
      </c>
      <c r="K38" s="22">
        <v>1583</v>
      </c>
      <c r="L38" s="22">
        <v>1446</v>
      </c>
      <c r="M38" s="22">
        <v>1581</v>
      </c>
      <c r="N38" s="22">
        <v>1446</v>
      </c>
      <c r="O38" s="22">
        <v>1581</v>
      </c>
      <c r="P38" s="22">
        <v>1446</v>
      </c>
      <c r="Q38" s="22">
        <v>1578</v>
      </c>
      <c r="R38" s="22">
        <v>1440</v>
      </c>
      <c r="S38" s="22">
        <v>1578</v>
      </c>
      <c r="T38" s="22">
        <v>1440</v>
      </c>
      <c r="U38" s="22">
        <v>1596</v>
      </c>
      <c r="V38" s="22">
        <v>1451</v>
      </c>
      <c r="W38" s="22">
        <v>1596</v>
      </c>
      <c r="X38" s="22">
        <v>1451</v>
      </c>
      <c r="Y38" s="22">
        <v>1602</v>
      </c>
      <c r="Z38" s="22">
        <v>1451</v>
      </c>
      <c r="AA38" s="22">
        <v>1602</v>
      </c>
      <c r="AB38" s="22">
        <v>1451</v>
      </c>
      <c r="AC38" s="22">
        <v>1598</v>
      </c>
      <c r="AD38" s="22">
        <v>1439</v>
      </c>
      <c r="AE38" s="22">
        <v>1598</v>
      </c>
      <c r="AF38" s="22">
        <v>1439</v>
      </c>
      <c r="AG38" s="22">
        <v>1602</v>
      </c>
      <c r="AH38" s="22">
        <v>1438</v>
      </c>
      <c r="AI38" s="22">
        <v>1602</v>
      </c>
      <c r="AJ38" s="22">
        <v>1438</v>
      </c>
      <c r="AK38" s="22">
        <v>1628</v>
      </c>
      <c r="AL38" s="22">
        <v>1460</v>
      </c>
      <c r="AM38" s="22">
        <v>1628</v>
      </c>
      <c r="AN38" s="22">
        <v>1460</v>
      </c>
      <c r="AO38" s="22">
        <v>1638</v>
      </c>
      <c r="AP38" s="22">
        <v>1460</v>
      </c>
      <c r="AQ38" s="22">
        <v>1638</v>
      </c>
      <c r="AR38" s="22">
        <v>1460</v>
      </c>
      <c r="AS38" s="22">
        <v>1637</v>
      </c>
      <c r="AT38" s="22">
        <v>1471</v>
      </c>
      <c r="AU38" s="22">
        <v>1637</v>
      </c>
      <c r="AV38" s="22">
        <v>1471</v>
      </c>
      <c r="AW38" s="22">
        <v>1638</v>
      </c>
      <c r="AX38" s="22">
        <v>1468</v>
      </c>
      <c r="AY38" s="22">
        <v>1638</v>
      </c>
      <c r="AZ38" s="22">
        <v>1468</v>
      </c>
    </row>
    <row r="39" spans="2:52" s="20" customFormat="1" ht="12" x14ac:dyDescent="0.2">
      <c r="B39" s="66">
        <v>7</v>
      </c>
      <c r="C39" s="1"/>
      <c r="D39" s="56" t="s">
        <v>40</v>
      </c>
      <c r="E39" s="22">
        <v>21987</v>
      </c>
      <c r="F39" s="22">
        <v>8376</v>
      </c>
      <c r="G39" s="22">
        <v>21695</v>
      </c>
      <c r="H39" s="22">
        <v>8227</v>
      </c>
      <c r="I39" s="22">
        <v>22117</v>
      </c>
      <c r="J39" s="22">
        <v>8424</v>
      </c>
      <c r="K39" s="22">
        <v>21861</v>
      </c>
      <c r="L39" s="22">
        <v>8288</v>
      </c>
      <c r="M39" s="22">
        <v>22161</v>
      </c>
      <c r="N39" s="22">
        <v>8460</v>
      </c>
      <c r="O39" s="22">
        <v>21872</v>
      </c>
      <c r="P39" s="22">
        <v>8306</v>
      </c>
      <c r="Q39" s="22">
        <v>22301</v>
      </c>
      <c r="R39" s="22">
        <v>8499</v>
      </c>
      <c r="S39" s="22">
        <v>22037</v>
      </c>
      <c r="T39" s="22">
        <v>8352</v>
      </c>
      <c r="U39" s="22">
        <v>22294</v>
      </c>
      <c r="V39" s="22">
        <v>8502</v>
      </c>
      <c r="W39" s="22">
        <v>22001</v>
      </c>
      <c r="X39" s="22">
        <v>8358</v>
      </c>
      <c r="Y39" s="22">
        <v>22544</v>
      </c>
      <c r="Z39" s="22">
        <v>8543</v>
      </c>
      <c r="AA39" s="22">
        <v>22328</v>
      </c>
      <c r="AB39" s="22">
        <v>8433</v>
      </c>
      <c r="AC39" s="22">
        <v>22520</v>
      </c>
      <c r="AD39" s="22">
        <v>8541</v>
      </c>
      <c r="AE39" s="22">
        <v>22282</v>
      </c>
      <c r="AF39" s="22">
        <v>8416</v>
      </c>
      <c r="AG39" s="22">
        <v>22543</v>
      </c>
      <c r="AH39" s="22">
        <v>8567</v>
      </c>
      <c r="AI39" s="22">
        <v>22319</v>
      </c>
      <c r="AJ39" s="22">
        <v>8451</v>
      </c>
      <c r="AK39" s="22">
        <v>22634</v>
      </c>
      <c r="AL39" s="22">
        <v>8594</v>
      </c>
      <c r="AM39" s="22">
        <v>22372</v>
      </c>
      <c r="AN39" s="22">
        <v>8461</v>
      </c>
      <c r="AO39" s="22">
        <v>22745</v>
      </c>
      <c r="AP39" s="22">
        <v>8594</v>
      </c>
      <c r="AQ39" s="22">
        <v>22535</v>
      </c>
      <c r="AR39" s="22">
        <v>8461</v>
      </c>
      <c r="AS39" s="22">
        <v>22953</v>
      </c>
      <c r="AT39" s="22">
        <v>8683</v>
      </c>
      <c r="AU39" s="22">
        <v>22746</v>
      </c>
      <c r="AV39" s="22">
        <v>8573</v>
      </c>
      <c r="AW39" s="22">
        <v>22825</v>
      </c>
      <c r="AX39" s="22">
        <v>8651</v>
      </c>
      <c r="AY39" s="22">
        <v>22597</v>
      </c>
      <c r="AZ39" s="22">
        <v>8535</v>
      </c>
    </row>
    <row r="40" spans="2:52" s="20" customFormat="1" ht="12" x14ac:dyDescent="0.2">
      <c r="B40" s="1"/>
      <c r="C40" s="1"/>
      <c r="D40" s="55" t="s">
        <v>41</v>
      </c>
      <c r="E40" s="24">
        <f>SUM(E34:E39)</f>
        <v>97019</v>
      </c>
      <c r="F40" s="24">
        <v>66101</v>
      </c>
      <c r="G40" s="24">
        <f t="shared" ref="G40:AY40" si="1">SUM(G34:G39)</f>
        <v>96607</v>
      </c>
      <c r="H40" s="24">
        <v>65881</v>
      </c>
      <c r="I40" s="24">
        <f t="shared" si="1"/>
        <v>97451</v>
      </c>
      <c r="J40" s="24">
        <v>66319</v>
      </c>
      <c r="K40" s="24">
        <f t="shared" si="1"/>
        <v>96960</v>
      </c>
      <c r="L40" s="24">
        <v>66021</v>
      </c>
      <c r="M40" s="24">
        <f t="shared" si="1"/>
        <v>97667</v>
      </c>
      <c r="N40" s="24">
        <v>66572</v>
      </c>
      <c r="O40" s="24">
        <f t="shared" si="1"/>
        <v>97244</v>
      </c>
      <c r="P40" s="24">
        <v>66326</v>
      </c>
      <c r="Q40" s="24">
        <f t="shared" si="1"/>
        <v>97712</v>
      </c>
      <c r="R40" s="24">
        <v>66512</v>
      </c>
      <c r="S40" s="24">
        <f t="shared" si="1"/>
        <v>97312</v>
      </c>
      <c r="T40" s="24">
        <v>66266</v>
      </c>
      <c r="U40" s="24">
        <f t="shared" si="1"/>
        <v>97844</v>
      </c>
      <c r="V40" s="24">
        <v>66732</v>
      </c>
      <c r="W40" s="24">
        <f t="shared" si="1"/>
        <v>97436</v>
      </c>
      <c r="X40" s="24">
        <v>66512</v>
      </c>
      <c r="Y40" s="24">
        <f t="shared" si="1"/>
        <v>98176</v>
      </c>
      <c r="Z40" s="24">
        <v>66974</v>
      </c>
      <c r="AA40" s="24">
        <f t="shared" si="1"/>
        <v>97888</v>
      </c>
      <c r="AB40" s="24">
        <v>66820</v>
      </c>
      <c r="AC40" s="24">
        <f t="shared" si="1"/>
        <v>97956</v>
      </c>
      <c r="AD40" s="24">
        <v>66849</v>
      </c>
      <c r="AE40" s="24">
        <f t="shared" si="1"/>
        <v>97660</v>
      </c>
      <c r="AF40" s="24">
        <v>66687</v>
      </c>
      <c r="AG40" s="24">
        <f t="shared" si="1"/>
        <v>98391</v>
      </c>
      <c r="AH40" s="24">
        <v>67131</v>
      </c>
      <c r="AI40" s="24">
        <f t="shared" si="1"/>
        <v>98100</v>
      </c>
      <c r="AJ40" s="24">
        <v>66955</v>
      </c>
      <c r="AK40" s="24">
        <f t="shared" si="1"/>
        <v>98728</v>
      </c>
      <c r="AL40" s="24">
        <v>67493</v>
      </c>
      <c r="AM40" s="24">
        <f t="shared" si="1"/>
        <v>98414</v>
      </c>
      <c r="AN40" s="24">
        <v>67313</v>
      </c>
      <c r="AO40" s="24">
        <f t="shared" si="1"/>
        <v>99093</v>
      </c>
      <c r="AP40" s="24">
        <v>67493</v>
      </c>
      <c r="AQ40" s="24">
        <f t="shared" si="1"/>
        <v>98840</v>
      </c>
      <c r="AR40" s="24">
        <v>67313</v>
      </c>
      <c r="AS40" s="24">
        <f t="shared" si="1"/>
        <v>99324</v>
      </c>
      <c r="AT40" s="24">
        <v>68058</v>
      </c>
      <c r="AU40" s="24">
        <f t="shared" si="1"/>
        <v>99066</v>
      </c>
      <c r="AV40" s="24">
        <v>67913</v>
      </c>
      <c r="AW40" s="24">
        <f t="shared" si="1"/>
        <v>99283</v>
      </c>
      <c r="AX40" s="24">
        <v>68055</v>
      </c>
      <c r="AY40" s="24">
        <f t="shared" si="1"/>
        <v>98999</v>
      </c>
      <c r="AZ40" s="24">
        <v>67911</v>
      </c>
    </row>
    <row r="41" spans="2:52" s="20" customFormat="1" ht="12" x14ac:dyDescent="0.2">
      <c r="B41" s="1"/>
      <c r="C41" s="1"/>
      <c r="D41" s="56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</row>
    <row r="42" spans="2:52" s="20" customFormat="1" ht="12" x14ac:dyDescent="0.2">
      <c r="B42" s="1"/>
      <c r="C42" s="1"/>
      <c r="D42" s="56" t="s">
        <v>42</v>
      </c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</row>
    <row r="43" spans="2:52" s="20" customFormat="1" ht="12" x14ac:dyDescent="0.2">
      <c r="B43" s="1"/>
      <c r="C43" s="1"/>
      <c r="D43" s="56" t="s">
        <v>43</v>
      </c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</row>
    <row r="44" spans="2:52" s="20" customFormat="1" ht="12" x14ac:dyDescent="0.2">
      <c r="B44" s="1"/>
      <c r="C44" s="1"/>
      <c r="D44" s="56" t="s">
        <v>44</v>
      </c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</row>
    <row r="45" spans="2:52" s="20" customFormat="1" ht="12" x14ac:dyDescent="0.2">
      <c r="B45" s="1"/>
      <c r="C45" s="1"/>
      <c r="D45" s="56" t="s">
        <v>45</v>
      </c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</row>
    <row r="46" spans="2:52" s="20" customFormat="1" ht="12" x14ac:dyDescent="0.2">
      <c r="B46" s="1"/>
      <c r="C46" s="1"/>
      <c r="D46" s="55" t="s">
        <v>60</v>
      </c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</row>
    <row r="47" spans="2:52" s="20" customFormat="1" ht="12" x14ac:dyDescent="0.2">
      <c r="B47" s="1"/>
      <c r="C47" s="1"/>
      <c r="D47" s="56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</row>
    <row r="48" spans="2:52" s="20" customFormat="1" ht="12" x14ac:dyDescent="0.2">
      <c r="B48" s="1"/>
      <c r="C48" s="1"/>
      <c r="D48" s="55" t="s">
        <v>46</v>
      </c>
      <c r="E48" s="27">
        <f>+E50</f>
        <v>495908</v>
      </c>
      <c r="F48" s="27">
        <f t="shared" ref="F48:AZ48" si="2">+F50</f>
        <v>329557</v>
      </c>
      <c r="G48" s="27">
        <f t="shared" si="2"/>
        <v>489675</v>
      </c>
      <c r="H48" s="27">
        <f t="shared" si="2"/>
        <v>326057</v>
      </c>
      <c r="I48" s="27">
        <f t="shared" si="2"/>
        <v>495962</v>
      </c>
      <c r="J48" s="27">
        <f t="shared" si="2"/>
        <v>328697</v>
      </c>
      <c r="K48" s="27">
        <f t="shared" si="2"/>
        <v>489323</v>
      </c>
      <c r="L48" s="27">
        <f t="shared" si="2"/>
        <v>325034</v>
      </c>
      <c r="M48" s="27">
        <f t="shared" si="2"/>
        <v>499316</v>
      </c>
      <c r="N48" s="27">
        <f t="shared" si="2"/>
        <v>330136</v>
      </c>
      <c r="O48" s="27">
        <f t="shared" si="2"/>
        <v>492883</v>
      </c>
      <c r="P48" s="27">
        <f t="shared" si="2"/>
        <v>326552</v>
      </c>
      <c r="Q48" s="27">
        <f t="shared" si="2"/>
        <v>497633</v>
      </c>
      <c r="R48" s="27">
        <f t="shared" si="2"/>
        <v>329510</v>
      </c>
      <c r="S48" s="27">
        <f t="shared" si="2"/>
        <v>492068</v>
      </c>
      <c r="T48" s="27">
        <f t="shared" si="2"/>
        <v>326126</v>
      </c>
      <c r="U48" s="27">
        <f t="shared" si="2"/>
        <v>499001</v>
      </c>
      <c r="V48" s="27">
        <f t="shared" si="2"/>
        <v>330522</v>
      </c>
      <c r="W48" s="27">
        <f t="shared" si="2"/>
        <v>493592</v>
      </c>
      <c r="X48" s="27">
        <f t="shared" si="2"/>
        <v>327238</v>
      </c>
      <c r="Y48" s="27">
        <f t="shared" si="2"/>
        <v>499965</v>
      </c>
      <c r="Z48" s="27">
        <f t="shared" si="2"/>
        <v>331830</v>
      </c>
      <c r="AA48" s="27">
        <f t="shared" si="2"/>
        <v>494093</v>
      </c>
      <c r="AB48" s="27">
        <f t="shared" si="2"/>
        <v>328695</v>
      </c>
      <c r="AC48" s="27">
        <f t="shared" si="2"/>
        <v>500717</v>
      </c>
      <c r="AD48" s="27">
        <f t="shared" si="2"/>
        <v>331353</v>
      </c>
      <c r="AE48" s="27">
        <f t="shared" si="2"/>
        <v>494932</v>
      </c>
      <c r="AF48" s="27">
        <f t="shared" si="2"/>
        <v>328296</v>
      </c>
      <c r="AG48" s="27">
        <f t="shared" si="2"/>
        <v>501287</v>
      </c>
      <c r="AH48" s="27">
        <f t="shared" si="2"/>
        <v>331911</v>
      </c>
      <c r="AI48" s="27">
        <f t="shared" si="2"/>
        <v>495278</v>
      </c>
      <c r="AJ48" s="27">
        <f t="shared" si="2"/>
        <v>328685</v>
      </c>
      <c r="AK48" s="27">
        <f t="shared" si="2"/>
        <v>501017</v>
      </c>
      <c r="AL48" s="27">
        <f t="shared" si="2"/>
        <v>332582</v>
      </c>
      <c r="AM48" s="27">
        <f t="shared" si="2"/>
        <v>495577</v>
      </c>
      <c r="AN48" s="27">
        <f t="shared" si="2"/>
        <v>329548</v>
      </c>
      <c r="AO48" s="27">
        <f t="shared" si="2"/>
        <v>502286</v>
      </c>
      <c r="AP48" s="27">
        <f t="shared" si="2"/>
        <v>332582</v>
      </c>
      <c r="AQ48" s="27">
        <f t="shared" si="2"/>
        <v>496682</v>
      </c>
      <c r="AR48" s="27">
        <f t="shared" si="2"/>
        <v>329548</v>
      </c>
      <c r="AS48" s="27">
        <f t="shared" si="2"/>
        <v>505402</v>
      </c>
      <c r="AT48" s="27">
        <f t="shared" si="2"/>
        <v>334927</v>
      </c>
      <c r="AU48" s="27">
        <f t="shared" si="2"/>
        <v>500380</v>
      </c>
      <c r="AV48" s="27">
        <f t="shared" si="2"/>
        <v>332004</v>
      </c>
      <c r="AW48" s="27">
        <f t="shared" si="2"/>
        <v>504048</v>
      </c>
      <c r="AX48" s="27">
        <f t="shared" si="2"/>
        <v>333256</v>
      </c>
      <c r="AY48" s="27">
        <f t="shared" si="2"/>
        <v>498673</v>
      </c>
      <c r="AZ48" s="27">
        <f t="shared" si="2"/>
        <v>330051</v>
      </c>
    </row>
    <row r="49" spans="2:52" s="20" customFormat="1" ht="12" x14ac:dyDescent="0.2">
      <c r="B49" s="1"/>
      <c r="C49" s="1"/>
      <c r="D49" s="56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</row>
    <row r="50" spans="2:52" s="20" customFormat="1" ht="12.75" thickBot="1" x14ac:dyDescent="0.25">
      <c r="B50" s="68"/>
      <c r="C50" s="68"/>
      <c r="D50" s="57" t="s">
        <v>47</v>
      </c>
      <c r="E50" s="28">
        <f t="shared" ref="E50:AY50" si="3">E32+E40</f>
        <v>495908</v>
      </c>
      <c r="F50" s="28">
        <v>329557</v>
      </c>
      <c r="G50" s="28">
        <f t="shared" si="3"/>
        <v>489675</v>
      </c>
      <c r="H50" s="28">
        <v>326057</v>
      </c>
      <c r="I50" s="28">
        <f t="shared" si="3"/>
        <v>495962</v>
      </c>
      <c r="J50" s="28">
        <v>328697</v>
      </c>
      <c r="K50" s="28">
        <f t="shared" si="3"/>
        <v>489323</v>
      </c>
      <c r="L50" s="28">
        <v>325034</v>
      </c>
      <c r="M50" s="28">
        <f t="shared" si="3"/>
        <v>499316</v>
      </c>
      <c r="N50" s="28">
        <v>330136</v>
      </c>
      <c r="O50" s="28">
        <f t="shared" si="3"/>
        <v>492883</v>
      </c>
      <c r="P50" s="28">
        <v>326552</v>
      </c>
      <c r="Q50" s="28">
        <f t="shared" si="3"/>
        <v>497633</v>
      </c>
      <c r="R50" s="28">
        <v>329510</v>
      </c>
      <c r="S50" s="28">
        <f t="shared" si="3"/>
        <v>492068</v>
      </c>
      <c r="T50" s="28">
        <v>326126</v>
      </c>
      <c r="U50" s="28">
        <f t="shared" si="3"/>
        <v>499001</v>
      </c>
      <c r="V50" s="28">
        <v>330522</v>
      </c>
      <c r="W50" s="28">
        <f t="shared" si="3"/>
        <v>493592</v>
      </c>
      <c r="X50" s="28">
        <v>327238</v>
      </c>
      <c r="Y50" s="28">
        <f t="shared" si="3"/>
        <v>499965</v>
      </c>
      <c r="Z50" s="28">
        <v>331830</v>
      </c>
      <c r="AA50" s="28">
        <f t="shared" si="3"/>
        <v>494093</v>
      </c>
      <c r="AB50" s="28">
        <v>328695</v>
      </c>
      <c r="AC50" s="28">
        <f t="shared" si="3"/>
        <v>500717</v>
      </c>
      <c r="AD50" s="28">
        <v>331353</v>
      </c>
      <c r="AE50" s="28">
        <f t="shared" si="3"/>
        <v>494932</v>
      </c>
      <c r="AF50" s="28">
        <v>328296</v>
      </c>
      <c r="AG50" s="28">
        <f t="shared" si="3"/>
        <v>501287</v>
      </c>
      <c r="AH50" s="28">
        <v>331911</v>
      </c>
      <c r="AI50" s="28">
        <f t="shared" si="3"/>
        <v>495278</v>
      </c>
      <c r="AJ50" s="28">
        <v>328685</v>
      </c>
      <c r="AK50" s="28">
        <f t="shared" si="3"/>
        <v>501017</v>
      </c>
      <c r="AL50" s="28">
        <v>332582</v>
      </c>
      <c r="AM50" s="28">
        <f t="shared" si="3"/>
        <v>495577</v>
      </c>
      <c r="AN50" s="28">
        <v>329548</v>
      </c>
      <c r="AO50" s="28">
        <f t="shared" si="3"/>
        <v>502286</v>
      </c>
      <c r="AP50" s="28">
        <v>332582</v>
      </c>
      <c r="AQ50" s="28">
        <f t="shared" si="3"/>
        <v>496682</v>
      </c>
      <c r="AR50" s="28">
        <v>329548</v>
      </c>
      <c r="AS50" s="28">
        <f t="shared" si="3"/>
        <v>505402</v>
      </c>
      <c r="AT50" s="28">
        <v>334927</v>
      </c>
      <c r="AU50" s="28">
        <f t="shared" si="3"/>
        <v>500380</v>
      </c>
      <c r="AV50" s="28">
        <v>332004</v>
      </c>
      <c r="AW50" s="28">
        <f t="shared" si="3"/>
        <v>504048</v>
      </c>
      <c r="AX50" s="28">
        <v>333256</v>
      </c>
      <c r="AY50" s="28">
        <f t="shared" si="3"/>
        <v>498673</v>
      </c>
      <c r="AZ50" s="28">
        <v>330051</v>
      </c>
    </row>
    <row r="51" spans="2:52" x14ac:dyDescent="0.2">
      <c r="D51" s="13" t="s">
        <v>48</v>
      </c>
    </row>
    <row r="52" spans="2:52" x14ac:dyDescent="0.2">
      <c r="D52" s="14" t="s">
        <v>49</v>
      </c>
    </row>
    <row r="53" spans="2:52" x14ac:dyDescent="0.2">
      <c r="D53" s="14" t="s">
        <v>50</v>
      </c>
    </row>
    <row r="54" spans="2:52" x14ac:dyDescent="0.2">
      <c r="D54" s="14" t="s">
        <v>51</v>
      </c>
    </row>
    <row r="55" spans="2:52" x14ac:dyDescent="0.2">
      <c r="D55" s="14" t="s">
        <v>52</v>
      </c>
    </row>
    <row r="56" spans="2:52" x14ac:dyDescent="0.2">
      <c r="D56" s="14" t="s">
        <v>53</v>
      </c>
    </row>
    <row r="57" spans="2:52" x14ac:dyDescent="0.2">
      <c r="D57" s="14" t="s">
        <v>54</v>
      </c>
    </row>
    <row r="58" spans="2:52" x14ac:dyDescent="0.2">
      <c r="D58" s="14"/>
    </row>
    <row r="59" spans="2:52" x14ac:dyDescent="0.2"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</row>
    <row r="60" spans="2:52" x14ac:dyDescent="0.2"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</row>
    <row r="61" spans="2:52" x14ac:dyDescent="0.2"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</row>
  </sheetData>
  <mergeCells count="36">
    <mergeCell ref="AW6:AZ6"/>
    <mergeCell ref="AW7:AX7"/>
    <mergeCell ref="AY7:AZ7"/>
    <mergeCell ref="AO6:AR6"/>
    <mergeCell ref="AO7:AP7"/>
    <mergeCell ref="AQ7:AR7"/>
    <mergeCell ref="AS6:AV6"/>
    <mergeCell ref="AS7:AT7"/>
    <mergeCell ref="AU7:AV7"/>
    <mergeCell ref="AK6:AN6"/>
    <mergeCell ref="AK7:AL7"/>
    <mergeCell ref="AM7:AN7"/>
    <mergeCell ref="AG6:AJ6"/>
    <mergeCell ref="AG7:AH7"/>
    <mergeCell ref="AI7:AJ7"/>
    <mergeCell ref="W7:X7"/>
    <mergeCell ref="M6:P6"/>
    <mergeCell ref="M7:N7"/>
    <mergeCell ref="AC7:AD7"/>
    <mergeCell ref="AE7:AF7"/>
    <mergeCell ref="Y6:AB6"/>
    <mergeCell ref="Y7:Z7"/>
    <mergeCell ref="AA7:AB7"/>
    <mergeCell ref="AC6:AF6"/>
    <mergeCell ref="O7:P7"/>
    <mergeCell ref="Q6:T6"/>
    <mergeCell ref="Q7:R7"/>
    <mergeCell ref="S7:T7"/>
    <mergeCell ref="U6:X6"/>
    <mergeCell ref="U7:V7"/>
    <mergeCell ref="E6:H6"/>
    <mergeCell ref="E7:F7"/>
    <mergeCell ref="G7:H7"/>
    <mergeCell ref="I6:L6"/>
    <mergeCell ref="I7:J7"/>
    <mergeCell ref="K7:L7"/>
  </mergeCells>
  <dataValidations count="1">
    <dataValidation allowBlank="1" showInputMessage="1" showErrorMessage="1" sqref="E6:E8 F8:H8 J8:L8 I6:I8 M6:M8 N8:P8 R8:T8 Q6:Q8 U6:U8 V8:X8 Z8:AB8 Y6:Y8 AC6:AC8 AD8:AF8 AH8:AJ8 AG6:AG8 AK6:AK8 AL8:AN8 AP8:AR8 AO6:AO8 AS6:AS8 AT8:AV8 E9:AZ1048576 AX8:AZ8 AW6:AW8 E1:F4 BA5:XFD1048576 E5:AZ5 A5:D1048576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Z61"/>
  <sheetViews>
    <sheetView showGridLines="0" workbookViewId="0">
      <selection activeCell="D16" sqref="D16"/>
    </sheetView>
  </sheetViews>
  <sheetFormatPr baseColWidth="10" defaultColWidth="11" defaultRowHeight="11.25" x14ac:dyDescent="0.2"/>
  <cols>
    <col min="1" max="1" width="2.140625" style="1" customWidth="1"/>
    <col min="2" max="2" width="9.5703125" style="1" customWidth="1"/>
    <col min="3" max="3" width="7.42578125" style="1" customWidth="1"/>
    <col min="4" max="4" width="48.7109375" style="1" customWidth="1"/>
    <col min="5" max="51" width="11.42578125" style="1" customWidth="1"/>
    <col min="52" max="279" width="11" style="1"/>
    <col min="280" max="280" width="48.7109375" style="1" customWidth="1"/>
    <col min="281" max="306" width="11.42578125" style="1" customWidth="1"/>
    <col min="307" max="535" width="11" style="1"/>
    <col min="536" max="536" width="48.7109375" style="1" customWidth="1"/>
    <col min="537" max="562" width="11.42578125" style="1" customWidth="1"/>
    <col min="563" max="791" width="11" style="1"/>
    <col min="792" max="792" width="48.7109375" style="1" customWidth="1"/>
    <col min="793" max="818" width="11.42578125" style="1" customWidth="1"/>
    <col min="819" max="1047" width="11" style="1"/>
    <col min="1048" max="1048" width="48.7109375" style="1" customWidth="1"/>
    <col min="1049" max="1074" width="11.42578125" style="1" customWidth="1"/>
    <col min="1075" max="1303" width="11" style="1"/>
    <col min="1304" max="1304" width="48.7109375" style="1" customWidth="1"/>
    <col min="1305" max="1330" width="11.42578125" style="1" customWidth="1"/>
    <col min="1331" max="1559" width="11" style="1"/>
    <col min="1560" max="1560" width="48.7109375" style="1" customWidth="1"/>
    <col min="1561" max="1586" width="11.42578125" style="1" customWidth="1"/>
    <col min="1587" max="1815" width="11" style="1"/>
    <col min="1816" max="1816" width="48.7109375" style="1" customWidth="1"/>
    <col min="1817" max="1842" width="11.42578125" style="1" customWidth="1"/>
    <col min="1843" max="2071" width="11" style="1"/>
    <col min="2072" max="2072" width="48.7109375" style="1" customWidth="1"/>
    <col min="2073" max="2098" width="11.42578125" style="1" customWidth="1"/>
    <col min="2099" max="2327" width="11" style="1"/>
    <col min="2328" max="2328" width="48.7109375" style="1" customWidth="1"/>
    <col min="2329" max="2354" width="11.42578125" style="1" customWidth="1"/>
    <col min="2355" max="2583" width="11" style="1"/>
    <col min="2584" max="2584" width="48.7109375" style="1" customWidth="1"/>
    <col min="2585" max="2610" width="11.42578125" style="1" customWidth="1"/>
    <col min="2611" max="2839" width="11" style="1"/>
    <col min="2840" max="2840" width="48.7109375" style="1" customWidth="1"/>
    <col min="2841" max="2866" width="11.42578125" style="1" customWidth="1"/>
    <col min="2867" max="3095" width="11" style="1"/>
    <col min="3096" max="3096" width="48.7109375" style="1" customWidth="1"/>
    <col min="3097" max="3122" width="11.42578125" style="1" customWidth="1"/>
    <col min="3123" max="3351" width="11" style="1"/>
    <col min="3352" max="3352" width="48.7109375" style="1" customWidth="1"/>
    <col min="3353" max="3378" width="11.42578125" style="1" customWidth="1"/>
    <col min="3379" max="3607" width="11" style="1"/>
    <col min="3608" max="3608" width="48.7109375" style="1" customWidth="1"/>
    <col min="3609" max="3634" width="11.42578125" style="1" customWidth="1"/>
    <col min="3635" max="3863" width="11" style="1"/>
    <col min="3864" max="3864" width="48.7109375" style="1" customWidth="1"/>
    <col min="3865" max="3890" width="11.42578125" style="1" customWidth="1"/>
    <col min="3891" max="4119" width="11" style="1"/>
    <col min="4120" max="4120" width="48.7109375" style="1" customWidth="1"/>
    <col min="4121" max="4146" width="11.42578125" style="1" customWidth="1"/>
    <col min="4147" max="4375" width="11" style="1"/>
    <col min="4376" max="4376" width="48.7109375" style="1" customWidth="1"/>
    <col min="4377" max="4402" width="11.42578125" style="1" customWidth="1"/>
    <col min="4403" max="4631" width="11" style="1"/>
    <col min="4632" max="4632" width="48.7109375" style="1" customWidth="1"/>
    <col min="4633" max="4658" width="11.42578125" style="1" customWidth="1"/>
    <col min="4659" max="4887" width="11" style="1"/>
    <col min="4888" max="4888" width="48.7109375" style="1" customWidth="1"/>
    <col min="4889" max="4914" width="11.42578125" style="1" customWidth="1"/>
    <col min="4915" max="5143" width="11" style="1"/>
    <col min="5144" max="5144" width="48.7109375" style="1" customWidth="1"/>
    <col min="5145" max="5170" width="11.42578125" style="1" customWidth="1"/>
    <col min="5171" max="5399" width="11" style="1"/>
    <col min="5400" max="5400" width="48.7109375" style="1" customWidth="1"/>
    <col min="5401" max="5426" width="11.42578125" style="1" customWidth="1"/>
    <col min="5427" max="5655" width="11" style="1"/>
    <col min="5656" max="5656" width="48.7109375" style="1" customWidth="1"/>
    <col min="5657" max="5682" width="11.42578125" style="1" customWidth="1"/>
    <col min="5683" max="5911" width="11" style="1"/>
    <col min="5912" max="5912" width="48.7109375" style="1" customWidth="1"/>
    <col min="5913" max="5938" width="11.42578125" style="1" customWidth="1"/>
    <col min="5939" max="6167" width="11" style="1"/>
    <col min="6168" max="6168" width="48.7109375" style="1" customWidth="1"/>
    <col min="6169" max="6194" width="11.42578125" style="1" customWidth="1"/>
    <col min="6195" max="6423" width="11" style="1"/>
    <col min="6424" max="6424" width="48.7109375" style="1" customWidth="1"/>
    <col min="6425" max="6450" width="11.42578125" style="1" customWidth="1"/>
    <col min="6451" max="6679" width="11" style="1"/>
    <col min="6680" max="6680" width="48.7109375" style="1" customWidth="1"/>
    <col min="6681" max="6706" width="11.42578125" style="1" customWidth="1"/>
    <col min="6707" max="6935" width="11" style="1"/>
    <col min="6936" max="6936" width="48.7109375" style="1" customWidth="1"/>
    <col min="6937" max="6962" width="11.42578125" style="1" customWidth="1"/>
    <col min="6963" max="7191" width="11" style="1"/>
    <col min="7192" max="7192" width="48.7109375" style="1" customWidth="1"/>
    <col min="7193" max="7218" width="11.42578125" style="1" customWidth="1"/>
    <col min="7219" max="7447" width="11" style="1"/>
    <col min="7448" max="7448" width="48.7109375" style="1" customWidth="1"/>
    <col min="7449" max="7474" width="11.42578125" style="1" customWidth="1"/>
    <col min="7475" max="7703" width="11" style="1"/>
    <col min="7704" max="7704" width="48.7109375" style="1" customWidth="1"/>
    <col min="7705" max="7730" width="11.42578125" style="1" customWidth="1"/>
    <col min="7731" max="7959" width="11" style="1"/>
    <col min="7960" max="7960" width="48.7109375" style="1" customWidth="1"/>
    <col min="7961" max="7986" width="11.42578125" style="1" customWidth="1"/>
    <col min="7987" max="8215" width="11" style="1"/>
    <col min="8216" max="8216" width="48.7109375" style="1" customWidth="1"/>
    <col min="8217" max="8242" width="11.42578125" style="1" customWidth="1"/>
    <col min="8243" max="8471" width="11" style="1"/>
    <col min="8472" max="8472" width="48.7109375" style="1" customWidth="1"/>
    <col min="8473" max="8498" width="11.42578125" style="1" customWidth="1"/>
    <col min="8499" max="8727" width="11" style="1"/>
    <col min="8728" max="8728" width="48.7109375" style="1" customWidth="1"/>
    <col min="8729" max="8754" width="11.42578125" style="1" customWidth="1"/>
    <col min="8755" max="8983" width="11" style="1"/>
    <col min="8984" max="8984" width="48.7109375" style="1" customWidth="1"/>
    <col min="8985" max="9010" width="11.42578125" style="1" customWidth="1"/>
    <col min="9011" max="9239" width="11" style="1"/>
    <col min="9240" max="9240" width="48.7109375" style="1" customWidth="1"/>
    <col min="9241" max="9266" width="11.42578125" style="1" customWidth="1"/>
    <col min="9267" max="9495" width="11" style="1"/>
    <col min="9496" max="9496" width="48.7109375" style="1" customWidth="1"/>
    <col min="9497" max="9522" width="11.42578125" style="1" customWidth="1"/>
    <col min="9523" max="9751" width="11" style="1"/>
    <col min="9752" max="9752" width="48.7109375" style="1" customWidth="1"/>
    <col min="9753" max="9778" width="11.42578125" style="1" customWidth="1"/>
    <col min="9779" max="10007" width="11" style="1"/>
    <col min="10008" max="10008" width="48.7109375" style="1" customWidth="1"/>
    <col min="10009" max="10034" width="11.42578125" style="1" customWidth="1"/>
    <col min="10035" max="10263" width="11" style="1"/>
    <col min="10264" max="10264" width="48.7109375" style="1" customWidth="1"/>
    <col min="10265" max="10290" width="11.42578125" style="1" customWidth="1"/>
    <col min="10291" max="10519" width="11" style="1"/>
    <col min="10520" max="10520" width="48.7109375" style="1" customWidth="1"/>
    <col min="10521" max="10546" width="11.42578125" style="1" customWidth="1"/>
    <col min="10547" max="10775" width="11" style="1"/>
    <col min="10776" max="10776" width="48.7109375" style="1" customWidth="1"/>
    <col min="10777" max="10802" width="11.42578125" style="1" customWidth="1"/>
    <col min="10803" max="11031" width="11" style="1"/>
    <col min="11032" max="11032" width="48.7109375" style="1" customWidth="1"/>
    <col min="11033" max="11058" width="11.42578125" style="1" customWidth="1"/>
    <col min="11059" max="11287" width="11" style="1"/>
    <col min="11288" max="11288" width="48.7109375" style="1" customWidth="1"/>
    <col min="11289" max="11314" width="11.42578125" style="1" customWidth="1"/>
    <col min="11315" max="11543" width="11" style="1"/>
    <col min="11544" max="11544" width="48.7109375" style="1" customWidth="1"/>
    <col min="11545" max="11570" width="11.42578125" style="1" customWidth="1"/>
    <col min="11571" max="11799" width="11" style="1"/>
    <col min="11800" max="11800" width="48.7109375" style="1" customWidth="1"/>
    <col min="11801" max="11826" width="11.42578125" style="1" customWidth="1"/>
    <col min="11827" max="12055" width="11" style="1"/>
    <col min="12056" max="12056" width="48.7109375" style="1" customWidth="1"/>
    <col min="12057" max="12082" width="11.42578125" style="1" customWidth="1"/>
    <col min="12083" max="12311" width="11" style="1"/>
    <col min="12312" max="12312" width="48.7109375" style="1" customWidth="1"/>
    <col min="12313" max="12338" width="11.42578125" style="1" customWidth="1"/>
    <col min="12339" max="12567" width="11" style="1"/>
    <col min="12568" max="12568" width="48.7109375" style="1" customWidth="1"/>
    <col min="12569" max="12594" width="11.42578125" style="1" customWidth="1"/>
    <col min="12595" max="12823" width="11" style="1"/>
    <col min="12824" max="12824" width="48.7109375" style="1" customWidth="1"/>
    <col min="12825" max="12850" width="11.42578125" style="1" customWidth="1"/>
    <col min="12851" max="13079" width="11" style="1"/>
    <col min="13080" max="13080" width="48.7109375" style="1" customWidth="1"/>
    <col min="13081" max="13106" width="11.42578125" style="1" customWidth="1"/>
    <col min="13107" max="13335" width="11" style="1"/>
    <col min="13336" max="13336" width="48.7109375" style="1" customWidth="1"/>
    <col min="13337" max="13362" width="11.42578125" style="1" customWidth="1"/>
    <col min="13363" max="13591" width="11" style="1"/>
    <col min="13592" max="13592" width="48.7109375" style="1" customWidth="1"/>
    <col min="13593" max="13618" width="11.42578125" style="1" customWidth="1"/>
    <col min="13619" max="13847" width="11" style="1"/>
    <col min="13848" max="13848" width="48.7109375" style="1" customWidth="1"/>
    <col min="13849" max="13874" width="11.42578125" style="1" customWidth="1"/>
    <col min="13875" max="14103" width="11" style="1"/>
    <col min="14104" max="14104" width="48.7109375" style="1" customWidth="1"/>
    <col min="14105" max="14130" width="11.42578125" style="1" customWidth="1"/>
    <col min="14131" max="14359" width="11" style="1"/>
    <col min="14360" max="14360" width="48.7109375" style="1" customWidth="1"/>
    <col min="14361" max="14386" width="11.42578125" style="1" customWidth="1"/>
    <col min="14387" max="14615" width="11" style="1"/>
    <col min="14616" max="14616" width="48.7109375" style="1" customWidth="1"/>
    <col min="14617" max="14642" width="11.42578125" style="1" customWidth="1"/>
    <col min="14643" max="14871" width="11" style="1"/>
    <col min="14872" max="14872" width="48.7109375" style="1" customWidth="1"/>
    <col min="14873" max="14898" width="11.42578125" style="1" customWidth="1"/>
    <col min="14899" max="15127" width="11" style="1"/>
    <col min="15128" max="15128" width="48.7109375" style="1" customWidth="1"/>
    <col min="15129" max="15154" width="11.42578125" style="1" customWidth="1"/>
    <col min="15155" max="15383" width="11" style="1"/>
    <col min="15384" max="15384" width="48.7109375" style="1" customWidth="1"/>
    <col min="15385" max="15410" width="11.42578125" style="1" customWidth="1"/>
    <col min="15411" max="15639" width="11" style="1"/>
    <col min="15640" max="15640" width="48.7109375" style="1" customWidth="1"/>
    <col min="15641" max="15666" width="11.42578125" style="1" customWidth="1"/>
    <col min="15667" max="15895" width="11" style="1"/>
    <col min="15896" max="15896" width="48.7109375" style="1" customWidth="1"/>
    <col min="15897" max="15922" width="11.42578125" style="1" customWidth="1"/>
    <col min="15923" max="16151" width="11" style="1"/>
    <col min="16152" max="16152" width="48.7109375" style="1" customWidth="1"/>
    <col min="16153" max="16178" width="11.42578125" style="1" customWidth="1"/>
    <col min="16179" max="16384" width="11" style="1"/>
  </cols>
  <sheetData>
    <row r="1" spans="2:52" ht="15" x14ac:dyDescent="0.25">
      <c r="B1" s="60" t="s">
        <v>62</v>
      </c>
      <c r="D1" s="60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</row>
    <row r="2" spans="2:52" ht="15" x14ac:dyDescent="0.25">
      <c r="B2" s="60" t="s">
        <v>63</v>
      </c>
      <c r="D2" s="60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</row>
    <row r="3" spans="2:52" ht="15" x14ac:dyDescent="0.25">
      <c r="B3" s="60" t="s">
        <v>64</v>
      </c>
      <c r="D3" s="60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2:52" ht="15" x14ac:dyDescent="0.25">
      <c r="B4" s="60" t="s">
        <v>67</v>
      </c>
      <c r="D4" s="60"/>
      <c r="E4" s="31"/>
      <c r="F4" s="31"/>
      <c r="G4" s="31"/>
      <c r="H4" s="31"/>
      <c r="I4" s="32"/>
      <c r="J4" s="32"/>
      <c r="S4" s="33"/>
      <c r="T4" s="33"/>
      <c r="U4" s="33"/>
      <c r="V4" s="33"/>
    </row>
    <row r="5" spans="2:52" ht="12" thickBot="1" x14ac:dyDescent="0.25">
      <c r="D5" s="2"/>
    </row>
    <row r="6" spans="2:52" s="20" customFormat="1" ht="12" x14ac:dyDescent="0.2">
      <c r="B6" s="62"/>
      <c r="C6" s="63"/>
      <c r="D6" s="47" t="s">
        <v>0</v>
      </c>
      <c r="E6" s="74" t="s">
        <v>1</v>
      </c>
      <c r="F6" s="75"/>
      <c r="G6" s="75"/>
      <c r="H6" s="76"/>
      <c r="I6" s="74" t="s">
        <v>2</v>
      </c>
      <c r="J6" s="75"/>
      <c r="K6" s="75"/>
      <c r="L6" s="76"/>
      <c r="M6" s="74" t="s">
        <v>3</v>
      </c>
      <c r="N6" s="75"/>
      <c r="O6" s="75"/>
      <c r="P6" s="76"/>
      <c r="Q6" s="74" t="s">
        <v>4</v>
      </c>
      <c r="R6" s="75"/>
      <c r="S6" s="75"/>
      <c r="T6" s="76"/>
      <c r="U6" s="74" t="s">
        <v>5</v>
      </c>
      <c r="V6" s="75"/>
      <c r="W6" s="75"/>
      <c r="X6" s="76"/>
      <c r="Y6" s="74" t="s">
        <v>6</v>
      </c>
      <c r="Z6" s="75"/>
      <c r="AA6" s="75"/>
      <c r="AB6" s="76"/>
      <c r="AC6" s="74" t="s">
        <v>7</v>
      </c>
      <c r="AD6" s="75"/>
      <c r="AE6" s="75"/>
      <c r="AF6" s="76"/>
      <c r="AG6" s="74" t="s">
        <v>8</v>
      </c>
      <c r="AH6" s="75"/>
      <c r="AI6" s="75"/>
      <c r="AJ6" s="76"/>
      <c r="AK6" s="74" t="s">
        <v>59</v>
      </c>
      <c r="AL6" s="75"/>
      <c r="AM6" s="75"/>
      <c r="AN6" s="76"/>
      <c r="AO6" s="74" t="s">
        <v>9</v>
      </c>
      <c r="AP6" s="75"/>
      <c r="AQ6" s="75"/>
      <c r="AR6" s="76"/>
      <c r="AS6" s="74" t="s">
        <v>10</v>
      </c>
      <c r="AT6" s="75"/>
      <c r="AU6" s="75"/>
      <c r="AV6" s="76"/>
      <c r="AW6" s="74" t="s">
        <v>11</v>
      </c>
      <c r="AX6" s="75"/>
      <c r="AY6" s="75"/>
      <c r="AZ6" s="78"/>
    </row>
    <row r="7" spans="2:52" s="20" customFormat="1" ht="12" x14ac:dyDescent="0.2">
      <c r="B7" s="36" t="s">
        <v>70</v>
      </c>
      <c r="C7" s="64" t="s">
        <v>71</v>
      </c>
      <c r="D7" s="48"/>
      <c r="E7" s="72" t="s">
        <v>57</v>
      </c>
      <c r="F7" s="73"/>
      <c r="G7" s="73" t="s">
        <v>58</v>
      </c>
      <c r="H7" s="77"/>
      <c r="I7" s="72" t="s">
        <v>57</v>
      </c>
      <c r="J7" s="73"/>
      <c r="K7" s="73" t="s">
        <v>58</v>
      </c>
      <c r="L7" s="77"/>
      <c r="M7" s="72" t="s">
        <v>57</v>
      </c>
      <c r="N7" s="73"/>
      <c r="O7" s="73" t="s">
        <v>58</v>
      </c>
      <c r="P7" s="77"/>
      <c r="Q7" s="72" t="s">
        <v>57</v>
      </c>
      <c r="R7" s="73"/>
      <c r="S7" s="73" t="s">
        <v>58</v>
      </c>
      <c r="T7" s="77"/>
      <c r="U7" s="72" t="s">
        <v>57</v>
      </c>
      <c r="V7" s="73"/>
      <c r="W7" s="73" t="s">
        <v>58</v>
      </c>
      <c r="X7" s="77"/>
      <c r="Y7" s="72" t="s">
        <v>57</v>
      </c>
      <c r="Z7" s="73"/>
      <c r="AA7" s="73" t="s">
        <v>58</v>
      </c>
      <c r="AB7" s="77"/>
      <c r="AC7" s="72" t="s">
        <v>57</v>
      </c>
      <c r="AD7" s="73"/>
      <c r="AE7" s="73" t="s">
        <v>58</v>
      </c>
      <c r="AF7" s="77"/>
      <c r="AG7" s="72" t="s">
        <v>57</v>
      </c>
      <c r="AH7" s="73"/>
      <c r="AI7" s="73" t="s">
        <v>58</v>
      </c>
      <c r="AJ7" s="77"/>
      <c r="AK7" s="72" t="s">
        <v>57</v>
      </c>
      <c r="AL7" s="73"/>
      <c r="AM7" s="73" t="s">
        <v>58</v>
      </c>
      <c r="AN7" s="77"/>
      <c r="AO7" s="72" t="s">
        <v>57</v>
      </c>
      <c r="AP7" s="73"/>
      <c r="AQ7" s="73" t="s">
        <v>58</v>
      </c>
      <c r="AR7" s="77"/>
      <c r="AS7" s="72" t="s">
        <v>57</v>
      </c>
      <c r="AT7" s="73"/>
      <c r="AU7" s="73" t="s">
        <v>58</v>
      </c>
      <c r="AV7" s="77"/>
      <c r="AW7" s="72" t="s">
        <v>57</v>
      </c>
      <c r="AX7" s="73"/>
      <c r="AY7" s="73" t="s">
        <v>58</v>
      </c>
      <c r="AZ7" s="79"/>
    </row>
    <row r="8" spans="2:52" s="20" customFormat="1" ht="12.75" thickBot="1" x14ac:dyDescent="0.25">
      <c r="B8" s="37"/>
      <c r="C8" s="65"/>
      <c r="D8" s="49"/>
      <c r="E8" s="16" t="s">
        <v>55</v>
      </c>
      <c r="F8" s="17" t="s">
        <v>56</v>
      </c>
      <c r="G8" s="17" t="s">
        <v>55</v>
      </c>
      <c r="H8" s="18" t="s">
        <v>56</v>
      </c>
      <c r="I8" s="16" t="s">
        <v>55</v>
      </c>
      <c r="J8" s="17" t="s">
        <v>56</v>
      </c>
      <c r="K8" s="17" t="s">
        <v>55</v>
      </c>
      <c r="L8" s="18" t="s">
        <v>56</v>
      </c>
      <c r="M8" s="16" t="s">
        <v>55</v>
      </c>
      <c r="N8" s="17" t="s">
        <v>56</v>
      </c>
      <c r="O8" s="17" t="s">
        <v>55</v>
      </c>
      <c r="P8" s="18" t="s">
        <v>56</v>
      </c>
      <c r="Q8" s="16" t="s">
        <v>55</v>
      </c>
      <c r="R8" s="17" t="s">
        <v>56</v>
      </c>
      <c r="S8" s="17" t="s">
        <v>55</v>
      </c>
      <c r="T8" s="18" t="s">
        <v>56</v>
      </c>
      <c r="U8" s="16" t="s">
        <v>55</v>
      </c>
      <c r="V8" s="17" t="s">
        <v>56</v>
      </c>
      <c r="W8" s="17" t="s">
        <v>55</v>
      </c>
      <c r="X8" s="18" t="s">
        <v>56</v>
      </c>
      <c r="Y8" s="16" t="s">
        <v>55</v>
      </c>
      <c r="Z8" s="17" t="s">
        <v>56</v>
      </c>
      <c r="AA8" s="17" t="s">
        <v>55</v>
      </c>
      <c r="AB8" s="18" t="s">
        <v>56</v>
      </c>
      <c r="AC8" s="16" t="s">
        <v>55</v>
      </c>
      <c r="AD8" s="17" t="s">
        <v>56</v>
      </c>
      <c r="AE8" s="17" t="s">
        <v>55</v>
      </c>
      <c r="AF8" s="18" t="s">
        <v>56</v>
      </c>
      <c r="AG8" s="16" t="s">
        <v>55</v>
      </c>
      <c r="AH8" s="17" t="s">
        <v>56</v>
      </c>
      <c r="AI8" s="17" t="s">
        <v>55</v>
      </c>
      <c r="AJ8" s="18" t="s">
        <v>56</v>
      </c>
      <c r="AK8" s="16" t="s">
        <v>55</v>
      </c>
      <c r="AL8" s="17" t="s">
        <v>56</v>
      </c>
      <c r="AM8" s="17" t="s">
        <v>55</v>
      </c>
      <c r="AN8" s="18" t="s">
        <v>56</v>
      </c>
      <c r="AO8" s="16" t="s">
        <v>55</v>
      </c>
      <c r="AP8" s="17" t="s">
        <v>56</v>
      </c>
      <c r="AQ8" s="17" t="s">
        <v>55</v>
      </c>
      <c r="AR8" s="18" t="s">
        <v>56</v>
      </c>
      <c r="AS8" s="16" t="s">
        <v>55</v>
      </c>
      <c r="AT8" s="17" t="s">
        <v>56</v>
      </c>
      <c r="AU8" s="17" t="s">
        <v>55</v>
      </c>
      <c r="AV8" s="18" t="s">
        <v>56</v>
      </c>
      <c r="AW8" s="16" t="s">
        <v>55</v>
      </c>
      <c r="AX8" s="17" t="s">
        <v>56</v>
      </c>
      <c r="AY8" s="17" t="s">
        <v>55</v>
      </c>
      <c r="AZ8" s="34" t="s">
        <v>56</v>
      </c>
    </row>
    <row r="9" spans="2:52" s="20" customFormat="1" ht="12.75" thickBot="1" x14ac:dyDescent="0.25">
      <c r="B9" s="1"/>
      <c r="C9" s="1"/>
      <c r="D9" s="30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</row>
    <row r="10" spans="2:52" s="20" customFormat="1" ht="16.5" customHeight="1" x14ac:dyDescent="0.2">
      <c r="B10" s="69" t="s">
        <v>72</v>
      </c>
      <c r="C10" s="70" t="s">
        <v>93</v>
      </c>
      <c r="D10" s="50" t="s">
        <v>12</v>
      </c>
      <c r="E10" s="21">
        <v>10559</v>
      </c>
      <c r="F10" s="21">
        <v>3315</v>
      </c>
      <c r="G10" s="21">
        <v>10399</v>
      </c>
      <c r="H10" s="21">
        <v>3272</v>
      </c>
      <c r="I10" s="21">
        <v>10565</v>
      </c>
      <c r="J10" s="21">
        <v>3308</v>
      </c>
      <c r="K10" s="21">
        <v>10411</v>
      </c>
      <c r="L10" s="21">
        <v>3268</v>
      </c>
      <c r="M10" s="21">
        <v>10454</v>
      </c>
      <c r="N10" s="21">
        <v>3275</v>
      </c>
      <c r="O10" s="21">
        <v>10256</v>
      </c>
      <c r="P10" s="21">
        <v>3220</v>
      </c>
      <c r="Q10" s="21">
        <v>10318</v>
      </c>
      <c r="R10" s="21">
        <v>3220</v>
      </c>
      <c r="S10" s="21">
        <v>10169</v>
      </c>
      <c r="T10" s="21">
        <v>3179</v>
      </c>
      <c r="U10" s="21">
        <v>10042</v>
      </c>
      <c r="V10" s="21">
        <v>3106</v>
      </c>
      <c r="W10" s="21">
        <v>9852</v>
      </c>
      <c r="X10" s="21">
        <v>3049</v>
      </c>
      <c r="Y10" s="21">
        <v>10252</v>
      </c>
      <c r="Z10" s="21">
        <v>3336</v>
      </c>
      <c r="AA10" s="21">
        <v>10097</v>
      </c>
      <c r="AB10" s="21">
        <v>3296</v>
      </c>
      <c r="AC10" s="21">
        <v>10268</v>
      </c>
      <c r="AD10" s="21">
        <v>3386</v>
      </c>
      <c r="AE10" s="21">
        <v>10120</v>
      </c>
      <c r="AF10" s="21">
        <v>3344</v>
      </c>
      <c r="AG10" s="21">
        <v>10367</v>
      </c>
      <c r="AH10" s="21">
        <v>3315</v>
      </c>
      <c r="AI10" s="21">
        <v>10180</v>
      </c>
      <c r="AJ10" s="21">
        <v>3271</v>
      </c>
      <c r="AK10" s="21">
        <v>10054</v>
      </c>
      <c r="AL10" s="21">
        <v>3058</v>
      </c>
      <c r="AM10" s="21">
        <v>9928</v>
      </c>
      <c r="AN10" s="21">
        <v>3022</v>
      </c>
      <c r="AO10" s="21">
        <v>10368</v>
      </c>
      <c r="AP10" s="21">
        <v>3125</v>
      </c>
      <c r="AQ10" s="21">
        <v>10233</v>
      </c>
      <c r="AR10" s="21">
        <v>3093</v>
      </c>
      <c r="AS10" s="21">
        <v>10302</v>
      </c>
      <c r="AT10" s="21">
        <v>3196</v>
      </c>
      <c r="AU10" s="21">
        <v>10180</v>
      </c>
      <c r="AV10" s="21">
        <v>3161</v>
      </c>
      <c r="AW10" s="21">
        <v>10649</v>
      </c>
      <c r="AX10" s="21">
        <v>3291</v>
      </c>
      <c r="AY10" s="21">
        <v>10521</v>
      </c>
      <c r="AZ10" s="21">
        <v>3256</v>
      </c>
    </row>
    <row r="11" spans="2:52" s="20" customFormat="1" ht="16.5" customHeight="1" x14ac:dyDescent="0.2">
      <c r="B11" s="66" t="s">
        <v>73</v>
      </c>
      <c r="C11" s="71" t="s">
        <v>94</v>
      </c>
      <c r="D11" s="51" t="s">
        <v>13</v>
      </c>
      <c r="E11" s="22">
        <v>463</v>
      </c>
      <c r="F11" s="22">
        <v>67</v>
      </c>
      <c r="G11" s="22">
        <v>413</v>
      </c>
      <c r="H11" s="22">
        <v>64</v>
      </c>
      <c r="I11" s="22">
        <v>495</v>
      </c>
      <c r="J11" s="22">
        <v>68</v>
      </c>
      <c r="K11" s="22">
        <v>487</v>
      </c>
      <c r="L11" s="22">
        <v>66</v>
      </c>
      <c r="M11" s="22">
        <v>483</v>
      </c>
      <c r="N11" s="22">
        <v>68</v>
      </c>
      <c r="O11" s="22">
        <v>445</v>
      </c>
      <c r="P11" s="22">
        <v>63</v>
      </c>
      <c r="Q11" s="22">
        <v>480</v>
      </c>
      <c r="R11" s="22">
        <v>65</v>
      </c>
      <c r="S11" s="22">
        <v>478</v>
      </c>
      <c r="T11" s="22">
        <v>63</v>
      </c>
      <c r="U11" s="22">
        <v>466</v>
      </c>
      <c r="V11" s="22">
        <v>66</v>
      </c>
      <c r="W11" s="22">
        <v>404</v>
      </c>
      <c r="X11" s="22">
        <v>60</v>
      </c>
      <c r="Y11" s="22">
        <v>469</v>
      </c>
      <c r="Z11" s="22">
        <v>67</v>
      </c>
      <c r="AA11" s="22">
        <v>437</v>
      </c>
      <c r="AB11" s="22">
        <v>66</v>
      </c>
      <c r="AC11" s="22">
        <v>454</v>
      </c>
      <c r="AD11" s="22">
        <v>66</v>
      </c>
      <c r="AE11" s="22">
        <v>386</v>
      </c>
      <c r="AF11" s="22">
        <v>62</v>
      </c>
      <c r="AG11" s="22">
        <v>461</v>
      </c>
      <c r="AH11" s="22">
        <v>66</v>
      </c>
      <c r="AI11" s="22">
        <v>394</v>
      </c>
      <c r="AJ11" s="22">
        <v>62</v>
      </c>
      <c r="AK11" s="22">
        <v>458</v>
      </c>
      <c r="AL11" s="22">
        <v>63</v>
      </c>
      <c r="AM11" s="22">
        <v>406</v>
      </c>
      <c r="AN11" s="22">
        <v>60</v>
      </c>
      <c r="AO11" s="22">
        <v>457</v>
      </c>
      <c r="AP11" s="22">
        <v>64</v>
      </c>
      <c r="AQ11" s="22">
        <v>457</v>
      </c>
      <c r="AR11" s="22">
        <v>64</v>
      </c>
      <c r="AS11" s="22">
        <v>448</v>
      </c>
      <c r="AT11" s="22">
        <v>64</v>
      </c>
      <c r="AU11" s="22">
        <v>420</v>
      </c>
      <c r="AV11" s="22">
        <v>62</v>
      </c>
      <c r="AW11" s="22">
        <v>446</v>
      </c>
      <c r="AX11" s="22">
        <v>65</v>
      </c>
      <c r="AY11" s="22">
        <v>433</v>
      </c>
      <c r="AZ11" s="22">
        <v>63</v>
      </c>
    </row>
    <row r="12" spans="2:52" s="20" customFormat="1" ht="16.5" customHeight="1" x14ac:dyDescent="0.2">
      <c r="B12" s="66" t="s">
        <v>74</v>
      </c>
      <c r="C12" s="71" t="s">
        <v>95</v>
      </c>
      <c r="D12" s="52" t="s">
        <v>14</v>
      </c>
      <c r="E12" s="22">
        <v>103835</v>
      </c>
      <c r="F12" s="22">
        <v>82735</v>
      </c>
      <c r="G12" s="22">
        <v>102963</v>
      </c>
      <c r="H12" s="22">
        <v>81642</v>
      </c>
      <c r="I12" s="22">
        <v>104021</v>
      </c>
      <c r="J12" s="22">
        <v>83024</v>
      </c>
      <c r="K12" s="22">
        <v>103105</v>
      </c>
      <c r="L12" s="22">
        <v>81930</v>
      </c>
      <c r="M12" s="22">
        <v>104010</v>
      </c>
      <c r="N12" s="22">
        <v>82300</v>
      </c>
      <c r="O12" s="22">
        <v>103257</v>
      </c>
      <c r="P12" s="22">
        <v>81841</v>
      </c>
      <c r="Q12" s="22">
        <v>103755</v>
      </c>
      <c r="R12" s="22">
        <v>82127</v>
      </c>
      <c r="S12" s="22">
        <v>103079</v>
      </c>
      <c r="T12" s="22">
        <v>81679</v>
      </c>
      <c r="U12" s="22">
        <v>102795</v>
      </c>
      <c r="V12" s="22">
        <v>82249</v>
      </c>
      <c r="W12" s="22">
        <v>102097</v>
      </c>
      <c r="X12" s="22">
        <v>81739</v>
      </c>
      <c r="Y12" s="22">
        <v>103028</v>
      </c>
      <c r="Z12" s="22">
        <v>82890</v>
      </c>
      <c r="AA12" s="22">
        <v>102344</v>
      </c>
      <c r="AB12" s="22">
        <v>82468</v>
      </c>
      <c r="AC12" s="22">
        <v>103034</v>
      </c>
      <c r="AD12" s="22">
        <v>82622</v>
      </c>
      <c r="AE12" s="22">
        <v>102263</v>
      </c>
      <c r="AF12" s="22">
        <v>82039</v>
      </c>
      <c r="AG12" s="22">
        <v>102923</v>
      </c>
      <c r="AH12" s="22">
        <v>82641</v>
      </c>
      <c r="AI12" s="22">
        <v>102156</v>
      </c>
      <c r="AJ12" s="22">
        <v>82106</v>
      </c>
      <c r="AK12" s="22">
        <v>102669</v>
      </c>
      <c r="AL12" s="22">
        <v>82446</v>
      </c>
      <c r="AM12" s="22">
        <v>102036</v>
      </c>
      <c r="AN12" s="22">
        <v>82074</v>
      </c>
      <c r="AO12" s="22">
        <v>102669</v>
      </c>
      <c r="AP12" s="22">
        <v>82340</v>
      </c>
      <c r="AQ12" s="22">
        <v>101976</v>
      </c>
      <c r="AR12" s="22">
        <v>81935</v>
      </c>
      <c r="AS12" s="22">
        <v>104206</v>
      </c>
      <c r="AT12" s="22">
        <v>82413</v>
      </c>
      <c r="AU12" s="22">
        <v>103410</v>
      </c>
      <c r="AV12" s="22">
        <v>81950</v>
      </c>
      <c r="AW12" s="22">
        <v>104896</v>
      </c>
      <c r="AX12" s="22">
        <v>82342</v>
      </c>
      <c r="AY12" s="22">
        <v>104264</v>
      </c>
      <c r="AZ12" s="22">
        <v>81967</v>
      </c>
    </row>
    <row r="13" spans="2:52" s="20" customFormat="1" ht="16.5" customHeight="1" x14ac:dyDescent="0.2">
      <c r="B13" s="66" t="s">
        <v>75</v>
      </c>
      <c r="C13" s="71" t="s">
        <v>96</v>
      </c>
      <c r="D13" s="51" t="s">
        <v>15</v>
      </c>
      <c r="E13" s="22">
        <v>3726</v>
      </c>
      <c r="F13" s="22">
        <v>789</v>
      </c>
      <c r="G13" s="22">
        <v>3725</v>
      </c>
      <c r="H13" s="22">
        <v>789</v>
      </c>
      <c r="I13" s="22">
        <v>3743</v>
      </c>
      <c r="J13" s="22">
        <v>788</v>
      </c>
      <c r="K13" s="22">
        <v>3743</v>
      </c>
      <c r="L13" s="22">
        <v>788</v>
      </c>
      <c r="M13" s="22">
        <v>3743</v>
      </c>
      <c r="N13" s="22">
        <v>791</v>
      </c>
      <c r="O13" s="22">
        <v>3743</v>
      </c>
      <c r="P13" s="22">
        <v>791</v>
      </c>
      <c r="Q13" s="22">
        <v>3762</v>
      </c>
      <c r="R13" s="22">
        <v>801</v>
      </c>
      <c r="S13" s="22">
        <v>3760</v>
      </c>
      <c r="T13" s="22">
        <v>801</v>
      </c>
      <c r="U13" s="22">
        <v>3806</v>
      </c>
      <c r="V13" s="22">
        <v>810</v>
      </c>
      <c r="W13" s="22">
        <v>3806</v>
      </c>
      <c r="X13" s="22">
        <v>810</v>
      </c>
      <c r="Y13" s="22">
        <v>3817</v>
      </c>
      <c r="Z13" s="22">
        <v>808</v>
      </c>
      <c r="AA13" s="22">
        <v>3817</v>
      </c>
      <c r="AB13" s="22">
        <v>808</v>
      </c>
      <c r="AC13" s="22">
        <v>3812</v>
      </c>
      <c r="AD13" s="22">
        <v>808</v>
      </c>
      <c r="AE13" s="22">
        <v>3812</v>
      </c>
      <c r="AF13" s="22">
        <v>808</v>
      </c>
      <c r="AG13" s="22">
        <v>3795</v>
      </c>
      <c r="AH13" s="22">
        <v>800</v>
      </c>
      <c r="AI13" s="22">
        <v>3795</v>
      </c>
      <c r="AJ13" s="22">
        <v>800</v>
      </c>
      <c r="AK13" s="22">
        <v>3845</v>
      </c>
      <c r="AL13" s="22">
        <v>808</v>
      </c>
      <c r="AM13" s="22">
        <v>3845</v>
      </c>
      <c r="AN13" s="22">
        <v>808</v>
      </c>
      <c r="AO13" s="22">
        <v>3876</v>
      </c>
      <c r="AP13" s="22">
        <v>837</v>
      </c>
      <c r="AQ13" s="22">
        <v>3874</v>
      </c>
      <c r="AR13" s="22">
        <v>835</v>
      </c>
      <c r="AS13" s="22">
        <v>3850</v>
      </c>
      <c r="AT13" s="22">
        <v>849</v>
      </c>
      <c r="AU13" s="22">
        <v>3822</v>
      </c>
      <c r="AV13" s="22">
        <v>841</v>
      </c>
      <c r="AW13" s="22">
        <v>3856</v>
      </c>
      <c r="AX13" s="22">
        <v>836</v>
      </c>
      <c r="AY13" s="22">
        <v>3828</v>
      </c>
      <c r="AZ13" s="22">
        <v>829</v>
      </c>
    </row>
    <row r="14" spans="2:52" s="20" customFormat="1" ht="23.25" customHeight="1" x14ac:dyDescent="0.2">
      <c r="B14" s="66" t="s">
        <v>76</v>
      </c>
      <c r="C14" s="71" t="s">
        <v>97</v>
      </c>
      <c r="D14" s="53" t="s">
        <v>16</v>
      </c>
      <c r="E14" s="23">
        <v>2207</v>
      </c>
      <c r="F14" s="23">
        <v>328</v>
      </c>
      <c r="G14" s="23">
        <v>2171</v>
      </c>
      <c r="H14" s="23">
        <v>316</v>
      </c>
      <c r="I14" s="23">
        <v>2247</v>
      </c>
      <c r="J14" s="23">
        <v>379</v>
      </c>
      <c r="K14" s="23">
        <v>2197</v>
      </c>
      <c r="L14" s="23">
        <v>365</v>
      </c>
      <c r="M14" s="23">
        <v>2256</v>
      </c>
      <c r="N14" s="23">
        <v>409</v>
      </c>
      <c r="O14" s="23">
        <v>2212</v>
      </c>
      <c r="P14" s="23">
        <v>400</v>
      </c>
      <c r="Q14" s="23">
        <v>2266</v>
      </c>
      <c r="R14" s="23">
        <v>413</v>
      </c>
      <c r="S14" s="23">
        <v>2241</v>
      </c>
      <c r="T14" s="23">
        <v>408</v>
      </c>
      <c r="U14" s="23">
        <v>2295</v>
      </c>
      <c r="V14" s="23">
        <v>411</v>
      </c>
      <c r="W14" s="23">
        <v>2250</v>
      </c>
      <c r="X14" s="23">
        <v>406</v>
      </c>
      <c r="Y14" s="23">
        <v>2313</v>
      </c>
      <c r="Z14" s="23">
        <v>417</v>
      </c>
      <c r="AA14" s="23">
        <v>2264</v>
      </c>
      <c r="AB14" s="23">
        <v>409</v>
      </c>
      <c r="AC14" s="23">
        <v>2322</v>
      </c>
      <c r="AD14" s="23">
        <v>415</v>
      </c>
      <c r="AE14" s="23">
        <v>2279</v>
      </c>
      <c r="AF14" s="23">
        <v>408</v>
      </c>
      <c r="AG14" s="23">
        <v>2317</v>
      </c>
      <c r="AH14" s="23">
        <v>415</v>
      </c>
      <c r="AI14" s="23">
        <v>2269</v>
      </c>
      <c r="AJ14" s="23">
        <v>405</v>
      </c>
      <c r="AK14" s="23">
        <v>2291</v>
      </c>
      <c r="AL14" s="23">
        <v>416</v>
      </c>
      <c r="AM14" s="23">
        <v>2260</v>
      </c>
      <c r="AN14" s="23">
        <v>409</v>
      </c>
      <c r="AO14" s="23">
        <v>2288</v>
      </c>
      <c r="AP14" s="23">
        <v>411</v>
      </c>
      <c r="AQ14" s="23">
        <v>2246</v>
      </c>
      <c r="AR14" s="23">
        <v>397</v>
      </c>
      <c r="AS14" s="23">
        <v>2281</v>
      </c>
      <c r="AT14" s="23">
        <v>415</v>
      </c>
      <c r="AU14" s="23">
        <v>2241</v>
      </c>
      <c r="AV14" s="23">
        <v>408</v>
      </c>
      <c r="AW14" s="23">
        <v>2243</v>
      </c>
      <c r="AX14" s="23">
        <v>351</v>
      </c>
      <c r="AY14" s="23">
        <v>2206</v>
      </c>
      <c r="AZ14" s="23">
        <v>342</v>
      </c>
    </row>
    <row r="15" spans="2:52" s="20" customFormat="1" ht="16.5" customHeight="1" x14ac:dyDescent="0.2">
      <c r="B15" s="66" t="s">
        <v>77</v>
      </c>
      <c r="C15" s="71" t="s">
        <v>98</v>
      </c>
      <c r="D15" s="51" t="s">
        <v>17</v>
      </c>
      <c r="E15" s="22">
        <v>18530</v>
      </c>
      <c r="F15" s="22">
        <v>2543</v>
      </c>
      <c r="G15" s="22">
        <v>17992</v>
      </c>
      <c r="H15" s="22">
        <v>2417</v>
      </c>
      <c r="I15" s="22">
        <v>18639</v>
      </c>
      <c r="J15" s="22">
        <v>2648</v>
      </c>
      <c r="K15" s="22">
        <v>18001</v>
      </c>
      <c r="L15" s="22">
        <v>2532</v>
      </c>
      <c r="M15" s="22">
        <v>19356</v>
      </c>
      <c r="N15" s="22">
        <v>2717</v>
      </c>
      <c r="O15" s="22">
        <v>18800</v>
      </c>
      <c r="P15" s="22">
        <v>2606</v>
      </c>
      <c r="Q15" s="22">
        <v>20428</v>
      </c>
      <c r="R15" s="22">
        <v>2810</v>
      </c>
      <c r="S15" s="22">
        <v>19965</v>
      </c>
      <c r="T15" s="22">
        <v>2703</v>
      </c>
      <c r="U15" s="22">
        <v>21051</v>
      </c>
      <c r="V15" s="22">
        <v>2839</v>
      </c>
      <c r="W15" s="22">
        <v>20505</v>
      </c>
      <c r="X15" s="22">
        <v>2733</v>
      </c>
      <c r="Y15" s="22">
        <v>21585</v>
      </c>
      <c r="Z15" s="22">
        <v>2890</v>
      </c>
      <c r="AA15" s="22">
        <v>21092</v>
      </c>
      <c r="AB15" s="22">
        <v>2803</v>
      </c>
      <c r="AC15" s="22">
        <v>21748</v>
      </c>
      <c r="AD15" s="22">
        <v>2925</v>
      </c>
      <c r="AE15" s="22">
        <v>21104</v>
      </c>
      <c r="AF15" s="22">
        <v>2842</v>
      </c>
      <c r="AG15" s="22">
        <v>21570</v>
      </c>
      <c r="AH15" s="22">
        <v>2922</v>
      </c>
      <c r="AI15" s="22">
        <v>20825</v>
      </c>
      <c r="AJ15" s="22">
        <v>2811</v>
      </c>
      <c r="AK15" s="22">
        <v>21723</v>
      </c>
      <c r="AL15" s="22">
        <v>2917</v>
      </c>
      <c r="AM15" s="22">
        <v>21040</v>
      </c>
      <c r="AN15" s="22">
        <v>2805</v>
      </c>
      <c r="AO15" s="22">
        <v>21604</v>
      </c>
      <c r="AP15" s="22">
        <v>2926</v>
      </c>
      <c r="AQ15" s="22">
        <v>20704</v>
      </c>
      <c r="AR15" s="22">
        <v>2795</v>
      </c>
      <c r="AS15" s="22">
        <v>21284</v>
      </c>
      <c r="AT15" s="22">
        <v>2928</v>
      </c>
      <c r="AU15" s="22">
        <v>20480</v>
      </c>
      <c r="AV15" s="22">
        <v>2810</v>
      </c>
      <c r="AW15" s="22">
        <v>20789</v>
      </c>
      <c r="AX15" s="22">
        <v>2765</v>
      </c>
      <c r="AY15" s="22">
        <v>20030</v>
      </c>
      <c r="AZ15" s="22">
        <v>2629</v>
      </c>
    </row>
    <row r="16" spans="2:52" s="20" customFormat="1" ht="25.5" customHeight="1" x14ac:dyDescent="0.2">
      <c r="B16" s="66" t="s">
        <v>78</v>
      </c>
      <c r="C16" s="71" t="s">
        <v>99</v>
      </c>
      <c r="D16" s="53" t="s">
        <v>18</v>
      </c>
      <c r="E16" s="23">
        <v>83874</v>
      </c>
      <c r="F16" s="23">
        <v>53721</v>
      </c>
      <c r="G16" s="23">
        <v>82544</v>
      </c>
      <c r="H16" s="23">
        <v>52993</v>
      </c>
      <c r="I16" s="23">
        <v>83583</v>
      </c>
      <c r="J16" s="23">
        <v>53092</v>
      </c>
      <c r="K16" s="23">
        <v>82165</v>
      </c>
      <c r="L16" s="23">
        <v>52268</v>
      </c>
      <c r="M16" s="23">
        <v>83489</v>
      </c>
      <c r="N16" s="23">
        <v>52999</v>
      </c>
      <c r="O16" s="23">
        <v>81907</v>
      </c>
      <c r="P16" s="23">
        <v>52041</v>
      </c>
      <c r="Q16" s="23">
        <v>83777</v>
      </c>
      <c r="R16" s="23">
        <v>53070</v>
      </c>
      <c r="S16" s="23">
        <v>82539</v>
      </c>
      <c r="T16" s="23">
        <v>52397</v>
      </c>
      <c r="U16" s="23">
        <v>84104</v>
      </c>
      <c r="V16" s="23">
        <v>53171</v>
      </c>
      <c r="W16" s="23">
        <v>82795</v>
      </c>
      <c r="X16" s="23">
        <v>52389</v>
      </c>
      <c r="Y16" s="23">
        <v>84258</v>
      </c>
      <c r="Z16" s="23">
        <v>53323</v>
      </c>
      <c r="AA16" s="23">
        <v>82814</v>
      </c>
      <c r="AB16" s="23">
        <v>52436</v>
      </c>
      <c r="AC16" s="23">
        <v>84498</v>
      </c>
      <c r="AD16" s="23">
        <v>53584</v>
      </c>
      <c r="AE16" s="23">
        <v>83078</v>
      </c>
      <c r="AF16" s="23">
        <v>52721</v>
      </c>
      <c r="AG16" s="23">
        <v>84599</v>
      </c>
      <c r="AH16" s="23">
        <v>53610</v>
      </c>
      <c r="AI16" s="23">
        <v>83120</v>
      </c>
      <c r="AJ16" s="23">
        <v>52683</v>
      </c>
      <c r="AK16" s="23">
        <v>85091</v>
      </c>
      <c r="AL16" s="23">
        <v>54007</v>
      </c>
      <c r="AM16" s="23">
        <v>83837</v>
      </c>
      <c r="AN16" s="23">
        <v>53357</v>
      </c>
      <c r="AO16" s="23">
        <v>85661</v>
      </c>
      <c r="AP16" s="23">
        <v>54419</v>
      </c>
      <c r="AQ16" s="23">
        <v>84313</v>
      </c>
      <c r="AR16" s="23">
        <v>53717</v>
      </c>
      <c r="AS16" s="23">
        <v>86405</v>
      </c>
      <c r="AT16" s="23">
        <v>55328</v>
      </c>
      <c r="AU16" s="23">
        <v>85075</v>
      </c>
      <c r="AV16" s="23">
        <v>54639</v>
      </c>
      <c r="AW16" s="23">
        <v>86146</v>
      </c>
      <c r="AX16" s="23">
        <v>55685</v>
      </c>
      <c r="AY16" s="23">
        <v>84647</v>
      </c>
      <c r="AZ16" s="23">
        <v>54796</v>
      </c>
    </row>
    <row r="17" spans="2:52" s="20" customFormat="1" ht="16.5" customHeight="1" x14ac:dyDescent="0.2">
      <c r="B17" s="66" t="s">
        <v>79</v>
      </c>
      <c r="C17" s="71" t="s">
        <v>100</v>
      </c>
      <c r="D17" s="51" t="s">
        <v>19</v>
      </c>
      <c r="E17" s="22">
        <v>23305</v>
      </c>
      <c r="F17" s="22">
        <v>5211</v>
      </c>
      <c r="G17" s="22">
        <v>22825</v>
      </c>
      <c r="H17" s="22">
        <v>5111</v>
      </c>
      <c r="I17" s="22">
        <v>22243</v>
      </c>
      <c r="J17" s="22">
        <v>5143</v>
      </c>
      <c r="K17" s="22">
        <v>21912</v>
      </c>
      <c r="L17" s="22">
        <v>5051</v>
      </c>
      <c r="M17" s="22">
        <v>22276</v>
      </c>
      <c r="N17" s="22">
        <v>5153</v>
      </c>
      <c r="O17" s="22">
        <v>21987</v>
      </c>
      <c r="P17" s="22">
        <v>5074</v>
      </c>
      <c r="Q17" s="22">
        <v>22422</v>
      </c>
      <c r="R17" s="22">
        <v>5175</v>
      </c>
      <c r="S17" s="22">
        <v>22123</v>
      </c>
      <c r="T17" s="22">
        <v>5104</v>
      </c>
      <c r="U17" s="22">
        <v>22179</v>
      </c>
      <c r="V17" s="22">
        <v>5190</v>
      </c>
      <c r="W17" s="22">
        <v>21905</v>
      </c>
      <c r="X17" s="22">
        <v>5122</v>
      </c>
      <c r="Y17" s="22">
        <v>22001</v>
      </c>
      <c r="Z17" s="22">
        <v>5169</v>
      </c>
      <c r="AA17" s="22">
        <v>21714</v>
      </c>
      <c r="AB17" s="22">
        <v>5110</v>
      </c>
      <c r="AC17" s="22">
        <v>22159</v>
      </c>
      <c r="AD17" s="22">
        <v>5169</v>
      </c>
      <c r="AE17" s="22">
        <v>21779</v>
      </c>
      <c r="AF17" s="22">
        <v>5103</v>
      </c>
      <c r="AG17" s="22">
        <v>22107</v>
      </c>
      <c r="AH17" s="22">
        <v>5129</v>
      </c>
      <c r="AI17" s="22">
        <v>21773</v>
      </c>
      <c r="AJ17" s="22">
        <v>5067</v>
      </c>
      <c r="AK17" s="22">
        <v>21884</v>
      </c>
      <c r="AL17" s="22">
        <v>5132</v>
      </c>
      <c r="AM17" s="22">
        <v>21594</v>
      </c>
      <c r="AN17" s="22">
        <v>5072</v>
      </c>
      <c r="AO17" s="22">
        <v>21857</v>
      </c>
      <c r="AP17" s="22">
        <v>5156</v>
      </c>
      <c r="AQ17" s="22">
        <v>21511</v>
      </c>
      <c r="AR17" s="22">
        <v>5064</v>
      </c>
      <c r="AS17" s="22">
        <v>22299</v>
      </c>
      <c r="AT17" s="22">
        <v>5196</v>
      </c>
      <c r="AU17" s="22">
        <v>21872</v>
      </c>
      <c r="AV17" s="22">
        <v>5118</v>
      </c>
      <c r="AW17" s="22">
        <v>22164</v>
      </c>
      <c r="AX17" s="22">
        <v>5173</v>
      </c>
      <c r="AY17" s="22">
        <v>21811</v>
      </c>
      <c r="AZ17" s="22">
        <v>5083</v>
      </c>
    </row>
    <row r="18" spans="2:52" s="20" customFormat="1" ht="16.5" customHeight="1" x14ac:dyDescent="0.2">
      <c r="B18" s="66" t="s">
        <v>80</v>
      </c>
      <c r="C18" s="71" t="s">
        <v>101</v>
      </c>
      <c r="D18" s="51" t="s">
        <v>20</v>
      </c>
      <c r="E18" s="22">
        <v>16374</v>
      </c>
      <c r="F18" s="22">
        <v>15598</v>
      </c>
      <c r="G18" s="22">
        <v>16148</v>
      </c>
      <c r="H18" s="22">
        <v>15313</v>
      </c>
      <c r="I18" s="22">
        <v>16279</v>
      </c>
      <c r="J18" s="22">
        <v>15566</v>
      </c>
      <c r="K18" s="22">
        <v>15988</v>
      </c>
      <c r="L18" s="22">
        <v>15253</v>
      </c>
      <c r="M18" s="22">
        <v>16397</v>
      </c>
      <c r="N18" s="22">
        <v>15703</v>
      </c>
      <c r="O18" s="22">
        <v>16164</v>
      </c>
      <c r="P18" s="22">
        <v>15426</v>
      </c>
      <c r="Q18" s="22">
        <v>16462</v>
      </c>
      <c r="R18" s="22">
        <v>15769</v>
      </c>
      <c r="S18" s="22">
        <v>16157</v>
      </c>
      <c r="T18" s="22">
        <v>15470</v>
      </c>
      <c r="U18" s="22">
        <v>16509</v>
      </c>
      <c r="V18" s="22">
        <v>15795</v>
      </c>
      <c r="W18" s="22">
        <v>16181</v>
      </c>
      <c r="X18" s="22">
        <v>15434</v>
      </c>
      <c r="Y18" s="22">
        <v>16547</v>
      </c>
      <c r="Z18" s="22">
        <v>15863</v>
      </c>
      <c r="AA18" s="22">
        <v>16308</v>
      </c>
      <c r="AB18" s="22">
        <v>15544</v>
      </c>
      <c r="AC18" s="22">
        <v>16599</v>
      </c>
      <c r="AD18" s="22">
        <v>15911</v>
      </c>
      <c r="AE18" s="22">
        <v>16375</v>
      </c>
      <c r="AF18" s="22">
        <v>15581</v>
      </c>
      <c r="AG18" s="22">
        <v>16696</v>
      </c>
      <c r="AH18" s="22">
        <v>15925</v>
      </c>
      <c r="AI18" s="22">
        <v>16441</v>
      </c>
      <c r="AJ18" s="22">
        <v>15599</v>
      </c>
      <c r="AK18" s="22">
        <v>16710</v>
      </c>
      <c r="AL18" s="22">
        <v>15942</v>
      </c>
      <c r="AM18" s="22">
        <v>16452</v>
      </c>
      <c r="AN18" s="22">
        <v>15646</v>
      </c>
      <c r="AO18" s="22">
        <v>16871</v>
      </c>
      <c r="AP18" s="22">
        <v>16088</v>
      </c>
      <c r="AQ18" s="22">
        <v>16648</v>
      </c>
      <c r="AR18" s="22">
        <v>15819</v>
      </c>
      <c r="AS18" s="22">
        <v>17071</v>
      </c>
      <c r="AT18" s="22">
        <v>16263</v>
      </c>
      <c r="AU18" s="22">
        <v>16817</v>
      </c>
      <c r="AV18" s="22">
        <v>15938</v>
      </c>
      <c r="AW18" s="22">
        <v>17138</v>
      </c>
      <c r="AX18" s="22">
        <v>16369</v>
      </c>
      <c r="AY18" s="22">
        <v>16906</v>
      </c>
      <c r="AZ18" s="22">
        <v>16057</v>
      </c>
    </row>
    <row r="19" spans="2:52" s="20" customFormat="1" ht="16.5" customHeight="1" x14ac:dyDescent="0.2">
      <c r="B19" s="66" t="s">
        <v>81</v>
      </c>
      <c r="C19" s="71" t="s">
        <v>102</v>
      </c>
      <c r="D19" s="51" t="s">
        <v>21</v>
      </c>
      <c r="E19" s="22">
        <v>12453</v>
      </c>
      <c r="F19" s="22">
        <v>5924</v>
      </c>
      <c r="G19" s="22">
        <v>12275</v>
      </c>
      <c r="H19" s="22">
        <v>5875</v>
      </c>
      <c r="I19" s="22">
        <v>12362</v>
      </c>
      <c r="J19" s="22">
        <v>5872</v>
      </c>
      <c r="K19" s="22">
        <v>12142</v>
      </c>
      <c r="L19" s="22">
        <v>5787</v>
      </c>
      <c r="M19" s="22">
        <v>12315</v>
      </c>
      <c r="N19" s="22">
        <v>5854</v>
      </c>
      <c r="O19" s="22">
        <v>12139</v>
      </c>
      <c r="P19" s="22">
        <v>5777</v>
      </c>
      <c r="Q19" s="22">
        <v>12359</v>
      </c>
      <c r="R19" s="22">
        <v>5825</v>
      </c>
      <c r="S19" s="22">
        <v>12176</v>
      </c>
      <c r="T19" s="22">
        <v>5743</v>
      </c>
      <c r="U19" s="22">
        <v>12347</v>
      </c>
      <c r="V19" s="22">
        <v>5821</v>
      </c>
      <c r="W19" s="22">
        <v>12207</v>
      </c>
      <c r="X19" s="22">
        <v>5761</v>
      </c>
      <c r="Y19" s="22">
        <v>12295</v>
      </c>
      <c r="Z19" s="22">
        <v>5835</v>
      </c>
      <c r="AA19" s="22">
        <v>12188</v>
      </c>
      <c r="AB19" s="22">
        <v>5800</v>
      </c>
      <c r="AC19" s="22">
        <v>12397</v>
      </c>
      <c r="AD19" s="22">
        <v>5819</v>
      </c>
      <c r="AE19" s="22">
        <v>12247</v>
      </c>
      <c r="AF19" s="22">
        <v>5762</v>
      </c>
      <c r="AG19" s="22">
        <v>12391</v>
      </c>
      <c r="AH19" s="22">
        <v>5835</v>
      </c>
      <c r="AI19" s="22">
        <v>12255</v>
      </c>
      <c r="AJ19" s="22">
        <v>5781</v>
      </c>
      <c r="AK19" s="22">
        <v>12326</v>
      </c>
      <c r="AL19" s="22">
        <v>5824</v>
      </c>
      <c r="AM19" s="22">
        <v>12178</v>
      </c>
      <c r="AN19" s="22">
        <v>5767</v>
      </c>
      <c r="AO19" s="22">
        <v>12391</v>
      </c>
      <c r="AP19" s="22">
        <v>5861</v>
      </c>
      <c r="AQ19" s="22">
        <v>12186</v>
      </c>
      <c r="AR19" s="22">
        <v>5758</v>
      </c>
      <c r="AS19" s="22">
        <v>12575</v>
      </c>
      <c r="AT19" s="22">
        <v>5911</v>
      </c>
      <c r="AU19" s="22">
        <v>12380</v>
      </c>
      <c r="AV19" s="22">
        <v>5805</v>
      </c>
      <c r="AW19" s="22">
        <v>12518</v>
      </c>
      <c r="AX19" s="22">
        <v>5871</v>
      </c>
      <c r="AY19" s="22">
        <v>12385</v>
      </c>
      <c r="AZ19" s="22">
        <v>5826</v>
      </c>
    </row>
    <row r="20" spans="2:52" s="20" customFormat="1" ht="16.5" customHeight="1" x14ac:dyDescent="0.2">
      <c r="B20" s="66" t="s">
        <v>82</v>
      </c>
      <c r="C20" s="71" t="s">
        <v>103</v>
      </c>
      <c r="D20" s="51" t="s">
        <v>22</v>
      </c>
      <c r="E20" s="22">
        <v>14248</v>
      </c>
      <c r="F20" s="22">
        <v>15578</v>
      </c>
      <c r="G20" s="22">
        <v>14210</v>
      </c>
      <c r="H20" s="22">
        <v>15552</v>
      </c>
      <c r="I20" s="22">
        <v>14485</v>
      </c>
      <c r="J20" s="22">
        <v>15608</v>
      </c>
      <c r="K20" s="22">
        <v>14462</v>
      </c>
      <c r="L20" s="22">
        <v>15591</v>
      </c>
      <c r="M20" s="22">
        <v>14542</v>
      </c>
      <c r="N20" s="22">
        <v>15673</v>
      </c>
      <c r="O20" s="22">
        <v>14525</v>
      </c>
      <c r="P20" s="22">
        <v>15654</v>
      </c>
      <c r="Q20" s="22">
        <v>14574</v>
      </c>
      <c r="R20" s="22">
        <v>15722</v>
      </c>
      <c r="S20" s="22">
        <v>14551</v>
      </c>
      <c r="T20" s="22">
        <v>15701</v>
      </c>
      <c r="U20" s="22">
        <v>14768</v>
      </c>
      <c r="V20" s="22">
        <v>15765</v>
      </c>
      <c r="W20" s="22">
        <v>14742</v>
      </c>
      <c r="X20" s="22">
        <v>15744</v>
      </c>
      <c r="Y20" s="22">
        <v>14906</v>
      </c>
      <c r="Z20" s="22">
        <v>15811</v>
      </c>
      <c r="AA20" s="22">
        <v>14881</v>
      </c>
      <c r="AB20" s="22">
        <v>15795</v>
      </c>
      <c r="AC20" s="22">
        <v>14962</v>
      </c>
      <c r="AD20" s="22">
        <v>15811</v>
      </c>
      <c r="AE20" s="22">
        <v>14943</v>
      </c>
      <c r="AF20" s="22">
        <v>15799</v>
      </c>
      <c r="AG20" s="22">
        <v>15183</v>
      </c>
      <c r="AH20" s="22">
        <v>15933</v>
      </c>
      <c r="AI20" s="22">
        <v>15162</v>
      </c>
      <c r="AJ20" s="22">
        <v>15917</v>
      </c>
      <c r="AK20" s="22">
        <v>15378</v>
      </c>
      <c r="AL20" s="22">
        <v>16050</v>
      </c>
      <c r="AM20" s="22">
        <v>15326</v>
      </c>
      <c r="AN20" s="22">
        <v>16019</v>
      </c>
      <c r="AO20" s="22">
        <v>15508</v>
      </c>
      <c r="AP20" s="22">
        <v>16040</v>
      </c>
      <c r="AQ20" s="22">
        <v>15466</v>
      </c>
      <c r="AR20" s="22">
        <v>16020</v>
      </c>
      <c r="AS20" s="22">
        <v>15308</v>
      </c>
      <c r="AT20" s="22">
        <v>16049</v>
      </c>
      <c r="AU20" s="22">
        <v>15262</v>
      </c>
      <c r="AV20" s="22">
        <v>16023</v>
      </c>
      <c r="AW20" s="22">
        <v>15182</v>
      </c>
      <c r="AX20" s="22">
        <v>16007</v>
      </c>
      <c r="AY20" s="22">
        <v>15156</v>
      </c>
      <c r="AZ20" s="22">
        <v>15991</v>
      </c>
    </row>
    <row r="21" spans="2:52" s="20" customFormat="1" ht="16.5" customHeight="1" x14ac:dyDescent="0.2">
      <c r="B21" s="66" t="s">
        <v>83</v>
      </c>
      <c r="C21" s="71" t="s">
        <v>104</v>
      </c>
      <c r="D21" s="51" t="s">
        <v>23</v>
      </c>
      <c r="E21" s="22">
        <v>4366</v>
      </c>
      <c r="F21" s="22">
        <v>1679</v>
      </c>
      <c r="G21" s="22">
        <v>4320</v>
      </c>
      <c r="H21" s="22">
        <v>1661</v>
      </c>
      <c r="I21" s="22">
        <v>4457</v>
      </c>
      <c r="J21" s="22">
        <v>1701</v>
      </c>
      <c r="K21" s="22">
        <v>4436</v>
      </c>
      <c r="L21" s="22">
        <v>1686</v>
      </c>
      <c r="M21" s="22">
        <v>4499</v>
      </c>
      <c r="N21" s="22">
        <v>1701</v>
      </c>
      <c r="O21" s="22">
        <v>4474</v>
      </c>
      <c r="P21" s="22">
        <v>1683</v>
      </c>
      <c r="Q21" s="22">
        <v>4576</v>
      </c>
      <c r="R21" s="22">
        <v>1706</v>
      </c>
      <c r="S21" s="22">
        <v>4559</v>
      </c>
      <c r="T21" s="22">
        <v>1688</v>
      </c>
      <c r="U21" s="22">
        <v>4650</v>
      </c>
      <c r="V21" s="22">
        <v>1711</v>
      </c>
      <c r="W21" s="22">
        <v>4626</v>
      </c>
      <c r="X21" s="22">
        <v>1687</v>
      </c>
      <c r="Y21" s="22">
        <v>4847</v>
      </c>
      <c r="Z21" s="22">
        <v>1731</v>
      </c>
      <c r="AA21" s="22">
        <v>4829</v>
      </c>
      <c r="AB21" s="22">
        <v>1714</v>
      </c>
      <c r="AC21" s="22">
        <v>4969</v>
      </c>
      <c r="AD21" s="22">
        <v>1757</v>
      </c>
      <c r="AE21" s="22">
        <v>4941</v>
      </c>
      <c r="AF21" s="22">
        <v>1741</v>
      </c>
      <c r="AG21" s="22">
        <v>5026</v>
      </c>
      <c r="AH21" s="22">
        <v>1768</v>
      </c>
      <c r="AI21" s="22">
        <v>4994</v>
      </c>
      <c r="AJ21" s="22">
        <v>1749</v>
      </c>
      <c r="AK21" s="22">
        <v>5241</v>
      </c>
      <c r="AL21" s="22">
        <v>1761</v>
      </c>
      <c r="AM21" s="22">
        <v>5215</v>
      </c>
      <c r="AN21" s="22">
        <v>1751</v>
      </c>
      <c r="AO21" s="22">
        <v>5268</v>
      </c>
      <c r="AP21" s="22">
        <v>1776</v>
      </c>
      <c r="AQ21" s="22">
        <v>5236</v>
      </c>
      <c r="AR21" s="22">
        <v>1765</v>
      </c>
      <c r="AS21" s="22">
        <v>4972</v>
      </c>
      <c r="AT21" s="22">
        <v>1775</v>
      </c>
      <c r="AU21" s="22">
        <v>4953</v>
      </c>
      <c r="AV21" s="22">
        <v>1764</v>
      </c>
      <c r="AW21" s="22">
        <v>4950</v>
      </c>
      <c r="AX21" s="22">
        <v>1750</v>
      </c>
      <c r="AY21" s="22">
        <v>4917</v>
      </c>
      <c r="AZ21" s="22">
        <v>1734</v>
      </c>
    </row>
    <row r="22" spans="2:52" s="20" customFormat="1" ht="16.5" customHeight="1" x14ac:dyDescent="0.2">
      <c r="B22" s="66" t="s">
        <v>84</v>
      </c>
      <c r="C22" s="71" t="s">
        <v>105</v>
      </c>
      <c r="D22" s="51" t="s">
        <v>24</v>
      </c>
      <c r="E22" s="22">
        <v>20025</v>
      </c>
      <c r="F22" s="22">
        <v>13086</v>
      </c>
      <c r="G22" s="22">
        <v>19704</v>
      </c>
      <c r="H22" s="22">
        <v>12838</v>
      </c>
      <c r="I22" s="22">
        <v>20050</v>
      </c>
      <c r="J22" s="22">
        <v>13015</v>
      </c>
      <c r="K22" s="22">
        <v>19638</v>
      </c>
      <c r="L22" s="22">
        <v>12737</v>
      </c>
      <c r="M22" s="22">
        <v>20258</v>
      </c>
      <c r="N22" s="22">
        <v>13009</v>
      </c>
      <c r="O22" s="22">
        <v>19913</v>
      </c>
      <c r="P22" s="22">
        <v>12735</v>
      </c>
      <c r="Q22" s="22">
        <v>19846</v>
      </c>
      <c r="R22" s="22">
        <v>13061</v>
      </c>
      <c r="S22" s="22">
        <v>19493</v>
      </c>
      <c r="T22" s="22">
        <v>12826</v>
      </c>
      <c r="U22" s="22">
        <v>20371</v>
      </c>
      <c r="V22" s="22">
        <v>13160</v>
      </c>
      <c r="W22" s="22">
        <v>20028</v>
      </c>
      <c r="X22" s="22">
        <v>12895</v>
      </c>
      <c r="Y22" s="22">
        <v>20767</v>
      </c>
      <c r="Z22" s="22">
        <v>13200</v>
      </c>
      <c r="AA22" s="22">
        <v>20419</v>
      </c>
      <c r="AB22" s="22">
        <v>12943</v>
      </c>
      <c r="AC22" s="22">
        <v>21006</v>
      </c>
      <c r="AD22" s="22">
        <v>13019</v>
      </c>
      <c r="AE22" s="22">
        <v>20761</v>
      </c>
      <c r="AF22" s="22">
        <v>12827</v>
      </c>
      <c r="AG22" s="22">
        <v>21122</v>
      </c>
      <c r="AH22" s="22">
        <v>12975</v>
      </c>
      <c r="AI22" s="22">
        <v>20468</v>
      </c>
      <c r="AJ22" s="22">
        <v>12744</v>
      </c>
      <c r="AK22" s="22">
        <v>21220</v>
      </c>
      <c r="AL22" s="22">
        <v>12916</v>
      </c>
      <c r="AM22" s="22">
        <v>20731</v>
      </c>
      <c r="AN22" s="22">
        <v>12685</v>
      </c>
      <c r="AO22" s="22">
        <v>21323</v>
      </c>
      <c r="AP22" s="22">
        <v>12937</v>
      </c>
      <c r="AQ22" s="22">
        <v>20734</v>
      </c>
      <c r="AR22" s="22">
        <v>12731</v>
      </c>
      <c r="AS22" s="22">
        <v>21627</v>
      </c>
      <c r="AT22" s="22">
        <v>13001</v>
      </c>
      <c r="AU22" s="22">
        <v>21267</v>
      </c>
      <c r="AV22" s="22">
        <v>12755</v>
      </c>
      <c r="AW22" s="22">
        <v>21541</v>
      </c>
      <c r="AX22" s="22">
        <v>12948</v>
      </c>
      <c r="AY22" s="22">
        <v>20880</v>
      </c>
      <c r="AZ22" s="22">
        <v>12687</v>
      </c>
    </row>
    <row r="23" spans="2:52" s="20" customFormat="1" ht="16.5" customHeight="1" x14ac:dyDescent="0.2">
      <c r="B23" s="66" t="s">
        <v>85</v>
      </c>
      <c r="C23" s="71" t="s">
        <v>106</v>
      </c>
      <c r="D23" s="51" t="s">
        <v>25</v>
      </c>
      <c r="E23" s="22">
        <v>60541</v>
      </c>
      <c r="F23" s="22">
        <v>26330</v>
      </c>
      <c r="G23" s="22">
        <v>60056</v>
      </c>
      <c r="H23" s="22">
        <v>26190</v>
      </c>
      <c r="I23" s="22">
        <v>60528</v>
      </c>
      <c r="J23" s="22">
        <v>26097</v>
      </c>
      <c r="K23" s="22">
        <v>60138</v>
      </c>
      <c r="L23" s="22">
        <v>25971</v>
      </c>
      <c r="M23" s="22">
        <v>60513</v>
      </c>
      <c r="N23" s="22">
        <v>25956</v>
      </c>
      <c r="O23" s="22">
        <v>59797</v>
      </c>
      <c r="P23" s="22">
        <v>25812</v>
      </c>
      <c r="Q23" s="22">
        <v>61026</v>
      </c>
      <c r="R23" s="22">
        <v>26271</v>
      </c>
      <c r="S23" s="22">
        <v>60230</v>
      </c>
      <c r="T23" s="22">
        <v>26143</v>
      </c>
      <c r="U23" s="22">
        <v>61390</v>
      </c>
      <c r="V23" s="22">
        <v>26474</v>
      </c>
      <c r="W23" s="22">
        <v>60677</v>
      </c>
      <c r="X23" s="22">
        <v>26354</v>
      </c>
      <c r="Y23" s="22">
        <v>62008</v>
      </c>
      <c r="Z23" s="22">
        <v>26744</v>
      </c>
      <c r="AA23" s="22">
        <v>61465</v>
      </c>
      <c r="AB23" s="22">
        <v>26587</v>
      </c>
      <c r="AC23" s="22">
        <v>61922</v>
      </c>
      <c r="AD23" s="22">
        <v>26885</v>
      </c>
      <c r="AE23" s="22">
        <v>61452</v>
      </c>
      <c r="AF23" s="22">
        <v>26745</v>
      </c>
      <c r="AG23" s="22">
        <v>62187</v>
      </c>
      <c r="AH23" s="22">
        <v>27188</v>
      </c>
      <c r="AI23" s="22">
        <v>61787</v>
      </c>
      <c r="AJ23" s="22">
        <v>27028</v>
      </c>
      <c r="AK23" s="22">
        <v>62377</v>
      </c>
      <c r="AL23" s="22">
        <v>27283</v>
      </c>
      <c r="AM23" s="22">
        <v>61277</v>
      </c>
      <c r="AN23" s="22">
        <v>27066</v>
      </c>
      <c r="AO23" s="22">
        <v>62612</v>
      </c>
      <c r="AP23" s="22">
        <v>27237</v>
      </c>
      <c r="AQ23" s="22">
        <v>61278</v>
      </c>
      <c r="AR23" s="22">
        <v>27002</v>
      </c>
      <c r="AS23" s="22">
        <v>62882</v>
      </c>
      <c r="AT23" s="22">
        <v>27591</v>
      </c>
      <c r="AU23" s="22">
        <v>61497</v>
      </c>
      <c r="AV23" s="22">
        <v>27367</v>
      </c>
      <c r="AW23" s="22">
        <v>62970</v>
      </c>
      <c r="AX23" s="22">
        <v>27510</v>
      </c>
      <c r="AY23" s="22">
        <v>62489</v>
      </c>
      <c r="AZ23" s="22">
        <v>27335</v>
      </c>
    </row>
    <row r="24" spans="2:52" s="20" customFormat="1" ht="16.5" customHeight="1" x14ac:dyDescent="0.2">
      <c r="B24" s="66" t="s">
        <v>86</v>
      </c>
      <c r="C24" s="71" t="s">
        <v>107</v>
      </c>
      <c r="D24" s="51" t="s">
        <v>26</v>
      </c>
      <c r="E24" s="22">
        <v>10361</v>
      </c>
      <c r="F24" s="22">
        <v>14707</v>
      </c>
      <c r="G24" s="22">
        <v>10204</v>
      </c>
      <c r="H24" s="22">
        <v>14481</v>
      </c>
      <c r="I24" s="22">
        <v>10672</v>
      </c>
      <c r="J24" s="22">
        <v>15427</v>
      </c>
      <c r="K24" s="22">
        <v>10520</v>
      </c>
      <c r="L24" s="22">
        <v>15201</v>
      </c>
      <c r="M24" s="22">
        <v>10844</v>
      </c>
      <c r="N24" s="22">
        <v>15624</v>
      </c>
      <c r="O24" s="22">
        <v>10672</v>
      </c>
      <c r="P24" s="22">
        <v>15389</v>
      </c>
      <c r="Q24" s="22">
        <v>10902</v>
      </c>
      <c r="R24" s="22">
        <v>15977</v>
      </c>
      <c r="S24" s="22">
        <v>10761</v>
      </c>
      <c r="T24" s="22">
        <v>15739</v>
      </c>
      <c r="U24" s="22">
        <v>10955</v>
      </c>
      <c r="V24" s="22">
        <v>16087</v>
      </c>
      <c r="W24" s="22">
        <v>10791</v>
      </c>
      <c r="X24" s="22">
        <v>15841</v>
      </c>
      <c r="Y24" s="22">
        <v>10944</v>
      </c>
      <c r="Z24" s="22">
        <v>16026</v>
      </c>
      <c r="AA24" s="22">
        <v>10850</v>
      </c>
      <c r="AB24" s="22">
        <v>15863</v>
      </c>
      <c r="AC24" s="22">
        <v>10907</v>
      </c>
      <c r="AD24" s="22">
        <v>15987</v>
      </c>
      <c r="AE24" s="22">
        <v>10797</v>
      </c>
      <c r="AF24" s="22">
        <v>15792</v>
      </c>
      <c r="AG24" s="22">
        <v>10965</v>
      </c>
      <c r="AH24" s="22">
        <v>16045</v>
      </c>
      <c r="AI24" s="22">
        <v>10873</v>
      </c>
      <c r="AJ24" s="22">
        <v>15899</v>
      </c>
      <c r="AK24" s="22">
        <v>10982</v>
      </c>
      <c r="AL24" s="22">
        <v>16096</v>
      </c>
      <c r="AM24" s="22">
        <v>10900</v>
      </c>
      <c r="AN24" s="22">
        <v>15946</v>
      </c>
      <c r="AO24" s="22">
        <v>10954</v>
      </c>
      <c r="AP24" s="22">
        <v>16054</v>
      </c>
      <c r="AQ24" s="22">
        <v>10838</v>
      </c>
      <c r="AR24" s="22">
        <v>15871</v>
      </c>
      <c r="AS24" s="22">
        <v>10819</v>
      </c>
      <c r="AT24" s="22">
        <v>15676</v>
      </c>
      <c r="AU24" s="22">
        <v>10679</v>
      </c>
      <c r="AV24" s="22">
        <v>15487</v>
      </c>
      <c r="AW24" s="22">
        <v>10197</v>
      </c>
      <c r="AX24" s="22">
        <v>14133</v>
      </c>
      <c r="AY24" s="22">
        <v>10096</v>
      </c>
      <c r="AZ24" s="22">
        <v>14014</v>
      </c>
    </row>
    <row r="25" spans="2:52" s="20" customFormat="1" ht="26.25" customHeight="1" x14ac:dyDescent="0.2">
      <c r="B25" s="66" t="s">
        <v>87</v>
      </c>
      <c r="C25" s="71" t="s">
        <v>108</v>
      </c>
      <c r="D25" s="53" t="s">
        <v>27</v>
      </c>
      <c r="E25" s="22">
        <v>7419</v>
      </c>
      <c r="F25" s="22">
        <v>12369</v>
      </c>
      <c r="G25" s="22">
        <v>7304</v>
      </c>
      <c r="H25" s="22">
        <v>12146</v>
      </c>
      <c r="I25" s="22">
        <v>7398</v>
      </c>
      <c r="J25" s="22">
        <v>12439</v>
      </c>
      <c r="K25" s="22">
        <v>7320</v>
      </c>
      <c r="L25" s="22">
        <v>12304</v>
      </c>
      <c r="M25" s="22">
        <v>7387</v>
      </c>
      <c r="N25" s="22">
        <v>12482</v>
      </c>
      <c r="O25" s="22">
        <v>7264</v>
      </c>
      <c r="P25" s="22">
        <v>12260</v>
      </c>
      <c r="Q25" s="22">
        <v>7412</v>
      </c>
      <c r="R25" s="22">
        <v>12540</v>
      </c>
      <c r="S25" s="22">
        <v>7306</v>
      </c>
      <c r="T25" s="22">
        <v>12337</v>
      </c>
      <c r="U25" s="22">
        <v>7417</v>
      </c>
      <c r="V25" s="22">
        <v>12603</v>
      </c>
      <c r="W25" s="22">
        <v>7355</v>
      </c>
      <c r="X25" s="22">
        <v>12491</v>
      </c>
      <c r="Y25" s="22">
        <v>7388</v>
      </c>
      <c r="Z25" s="22">
        <v>12667</v>
      </c>
      <c r="AA25" s="22">
        <v>7326</v>
      </c>
      <c r="AB25" s="22">
        <v>12559</v>
      </c>
      <c r="AC25" s="22">
        <v>7556</v>
      </c>
      <c r="AD25" s="22">
        <v>12868</v>
      </c>
      <c r="AE25" s="22">
        <v>7379</v>
      </c>
      <c r="AF25" s="22">
        <v>12620</v>
      </c>
      <c r="AG25" s="22">
        <v>7578</v>
      </c>
      <c r="AH25" s="22">
        <v>12898</v>
      </c>
      <c r="AI25" s="22">
        <v>7527</v>
      </c>
      <c r="AJ25" s="22">
        <v>12802</v>
      </c>
      <c r="AK25" s="22">
        <v>7587</v>
      </c>
      <c r="AL25" s="22">
        <v>12937</v>
      </c>
      <c r="AM25" s="22">
        <v>7518</v>
      </c>
      <c r="AN25" s="22">
        <v>12823</v>
      </c>
      <c r="AO25" s="22">
        <v>7828</v>
      </c>
      <c r="AP25" s="22">
        <v>13246</v>
      </c>
      <c r="AQ25" s="22">
        <v>7769</v>
      </c>
      <c r="AR25" s="22">
        <v>13132</v>
      </c>
      <c r="AS25" s="22">
        <v>7873</v>
      </c>
      <c r="AT25" s="22">
        <v>13248</v>
      </c>
      <c r="AU25" s="22">
        <v>7814</v>
      </c>
      <c r="AV25" s="22">
        <v>13125</v>
      </c>
      <c r="AW25" s="22">
        <v>7883</v>
      </c>
      <c r="AX25" s="22">
        <v>13198</v>
      </c>
      <c r="AY25" s="22">
        <v>7822</v>
      </c>
      <c r="AZ25" s="22">
        <v>13080</v>
      </c>
    </row>
    <row r="26" spans="2:52" s="20" customFormat="1" ht="18" customHeight="1" x14ac:dyDescent="0.2">
      <c r="B26" s="66" t="s">
        <v>88</v>
      </c>
      <c r="C26" s="71" t="s">
        <v>109</v>
      </c>
      <c r="D26" s="51" t="s">
        <v>28</v>
      </c>
      <c r="E26" s="22">
        <v>2198</v>
      </c>
      <c r="F26" s="22">
        <v>1261</v>
      </c>
      <c r="G26" s="22">
        <v>2101</v>
      </c>
      <c r="H26" s="22">
        <v>1233</v>
      </c>
      <c r="I26" s="22">
        <v>2224</v>
      </c>
      <c r="J26" s="22">
        <v>1264</v>
      </c>
      <c r="K26" s="22">
        <v>2134</v>
      </c>
      <c r="L26" s="22">
        <v>1237</v>
      </c>
      <c r="M26" s="22">
        <v>2207</v>
      </c>
      <c r="N26" s="22">
        <v>1261</v>
      </c>
      <c r="O26" s="22">
        <v>2099</v>
      </c>
      <c r="P26" s="22">
        <v>1218</v>
      </c>
      <c r="Q26" s="22">
        <v>2181</v>
      </c>
      <c r="R26" s="22">
        <v>1261</v>
      </c>
      <c r="S26" s="22">
        <v>2103</v>
      </c>
      <c r="T26" s="22">
        <v>1233</v>
      </c>
      <c r="U26" s="22">
        <v>2155</v>
      </c>
      <c r="V26" s="22">
        <v>1241</v>
      </c>
      <c r="W26" s="22">
        <v>2075</v>
      </c>
      <c r="X26" s="22">
        <v>1212</v>
      </c>
      <c r="Y26" s="22">
        <v>2153</v>
      </c>
      <c r="Z26" s="22">
        <v>1240</v>
      </c>
      <c r="AA26" s="22">
        <v>2044</v>
      </c>
      <c r="AB26" s="22">
        <v>1200</v>
      </c>
      <c r="AC26" s="22">
        <v>2154</v>
      </c>
      <c r="AD26" s="22">
        <v>1235</v>
      </c>
      <c r="AE26" s="22">
        <v>2114</v>
      </c>
      <c r="AF26" s="22">
        <v>1205</v>
      </c>
      <c r="AG26" s="22">
        <v>2139</v>
      </c>
      <c r="AH26" s="22">
        <v>1229</v>
      </c>
      <c r="AI26" s="22">
        <v>2051</v>
      </c>
      <c r="AJ26" s="22">
        <v>1203</v>
      </c>
      <c r="AK26" s="22">
        <v>2225</v>
      </c>
      <c r="AL26" s="22">
        <v>1238</v>
      </c>
      <c r="AM26" s="22">
        <v>2186</v>
      </c>
      <c r="AN26" s="22">
        <v>1223</v>
      </c>
      <c r="AO26" s="22">
        <v>2230</v>
      </c>
      <c r="AP26" s="22">
        <v>1258</v>
      </c>
      <c r="AQ26" s="22">
        <v>2188</v>
      </c>
      <c r="AR26" s="22">
        <v>1238</v>
      </c>
      <c r="AS26" s="22">
        <v>2230</v>
      </c>
      <c r="AT26" s="22">
        <v>1260</v>
      </c>
      <c r="AU26" s="22">
        <v>2197</v>
      </c>
      <c r="AV26" s="22">
        <v>1243</v>
      </c>
      <c r="AW26" s="22">
        <v>2216</v>
      </c>
      <c r="AX26" s="22">
        <v>1256</v>
      </c>
      <c r="AY26" s="22">
        <v>2177</v>
      </c>
      <c r="AZ26" s="22">
        <v>1236</v>
      </c>
    </row>
    <row r="27" spans="2:52" s="20" customFormat="1" ht="12" x14ac:dyDescent="0.2">
      <c r="B27" s="66" t="s">
        <v>89</v>
      </c>
      <c r="C27" s="71" t="s">
        <v>110</v>
      </c>
      <c r="D27" s="51" t="s">
        <v>29</v>
      </c>
      <c r="E27" s="22">
        <v>9564</v>
      </c>
      <c r="F27" s="22">
        <v>9050</v>
      </c>
      <c r="G27" s="22">
        <v>9382</v>
      </c>
      <c r="H27" s="22">
        <v>8860</v>
      </c>
      <c r="I27" s="22">
        <v>9625</v>
      </c>
      <c r="J27" s="22">
        <v>9124</v>
      </c>
      <c r="K27" s="22">
        <v>9479</v>
      </c>
      <c r="L27" s="22">
        <v>8963</v>
      </c>
      <c r="M27" s="22">
        <v>9656</v>
      </c>
      <c r="N27" s="22">
        <v>9205</v>
      </c>
      <c r="O27" s="22">
        <v>9499</v>
      </c>
      <c r="P27" s="22">
        <v>9025</v>
      </c>
      <c r="Q27" s="22">
        <v>9690</v>
      </c>
      <c r="R27" s="22">
        <v>9253</v>
      </c>
      <c r="S27" s="22">
        <v>9531</v>
      </c>
      <c r="T27" s="22">
        <v>9078</v>
      </c>
      <c r="U27" s="22">
        <v>9701</v>
      </c>
      <c r="V27" s="22">
        <v>9279</v>
      </c>
      <c r="W27" s="22">
        <v>9531</v>
      </c>
      <c r="X27" s="22">
        <v>9082</v>
      </c>
      <c r="Y27" s="22">
        <v>9720</v>
      </c>
      <c r="Z27" s="22">
        <v>9311</v>
      </c>
      <c r="AA27" s="22">
        <v>9566</v>
      </c>
      <c r="AB27" s="22">
        <v>9133</v>
      </c>
      <c r="AC27" s="22">
        <v>9712</v>
      </c>
      <c r="AD27" s="22">
        <v>9315</v>
      </c>
      <c r="AE27" s="22">
        <v>9544</v>
      </c>
      <c r="AF27" s="22">
        <v>9126</v>
      </c>
      <c r="AG27" s="22">
        <v>9716</v>
      </c>
      <c r="AH27" s="22">
        <v>9334</v>
      </c>
      <c r="AI27" s="22">
        <v>9589</v>
      </c>
      <c r="AJ27" s="22">
        <v>9123</v>
      </c>
      <c r="AK27" s="22">
        <v>9743</v>
      </c>
      <c r="AL27" s="22">
        <v>9375</v>
      </c>
      <c r="AM27" s="22">
        <v>9603</v>
      </c>
      <c r="AN27" s="22">
        <v>9171</v>
      </c>
      <c r="AO27" s="22">
        <v>9747</v>
      </c>
      <c r="AP27" s="22">
        <v>9402</v>
      </c>
      <c r="AQ27" s="22">
        <v>9625</v>
      </c>
      <c r="AR27" s="22">
        <v>9230</v>
      </c>
      <c r="AS27" s="22">
        <v>9778</v>
      </c>
      <c r="AT27" s="22">
        <v>9395</v>
      </c>
      <c r="AU27" s="22">
        <v>9653</v>
      </c>
      <c r="AV27" s="22">
        <v>9212</v>
      </c>
      <c r="AW27" s="22">
        <v>9705</v>
      </c>
      <c r="AX27" s="22">
        <v>9247</v>
      </c>
      <c r="AY27" s="22">
        <v>9510</v>
      </c>
      <c r="AZ27" s="22">
        <v>9073</v>
      </c>
    </row>
    <row r="28" spans="2:52" s="20" customFormat="1" ht="37.5" customHeight="1" x14ac:dyDescent="0.2">
      <c r="B28" s="66" t="s">
        <v>90</v>
      </c>
      <c r="C28" s="71" t="s">
        <v>111</v>
      </c>
      <c r="D28" s="54" t="s">
        <v>30</v>
      </c>
      <c r="E28" s="23">
        <v>176</v>
      </c>
      <c r="F28" s="23">
        <v>1582</v>
      </c>
      <c r="G28" s="23">
        <v>174</v>
      </c>
      <c r="H28" s="23">
        <v>1559</v>
      </c>
      <c r="I28" s="23">
        <v>184</v>
      </c>
      <c r="J28" s="23">
        <v>1584</v>
      </c>
      <c r="K28" s="23">
        <v>183</v>
      </c>
      <c r="L28" s="23">
        <v>1570</v>
      </c>
      <c r="M28" s="23">
        <v>187</v>
      </c>
      <c r="N28" s="23">
        <v>1594</v>
      </c>
      <c r="O28" s="23">
        <v>185</v>
      </c>
      <c r="P28" s="23">
        <v>1572</v>
      </c>
      <c r="Q28" s="23">
        <v>191</v>
      </c>
      <c r="R28" s="23">
        <v>1593</v>
      </c>
      <c r="S28" s="23">
        <v>189</v>
      </c>
      <c r="T28" s="23">
        <v>1578</v>
      </c>
      <c r="U28" s="23">
        <v>188</v>
      </c>
      <c r="V28" s="23">
        <v>1596</v>
      </c>
      <c r="W28" s="23">
        <v>186</v>
      </c>
      <c r="X28" s="23">
        <v>1583</v>
      </c>
      <c r="Y28" s="23">
        <v>188</v>
      </c>
      <c r="Z28" s="23">
        <v>1615</v>
      </c>
      <c r="AA28" s="23">
        <v>185</v>
      </c>
      <c r="AB28" s="23">
        <v>1596</v>
      </c>
      <c r="AC28" s="23">
        <v>190</v>
      </c>
      <c r="AD28" s="23">
        <v>1623</v>
      </c>
      <c r="AE28" s="23">
        <v>189</v>
      </c>
      <c r="AF28" s="23">
        <v>1607</v>
      </c>
      <c r="AG28" s="23">
        <v>189</v>
      </c>
      <c r="AH28" s="23">
        <v>1618</v>
      </c>
      <c r="AI28" s="23">
        <v>187</v>
      </c>
      <c r="AJ28" s="23">
        <v>1607</v>
      </c>
      <c r="AK28" s="23">
        <v>191</v>
      </c>
      <c r="AL28" s="23">
        <v>1621</v>
      </c>
      <c r="AM28" s="23">
        <v>190</v>
      </c>
      <c r="AN28" s="23">
        <v>1609</v>
      </c>
      <c r="AO28" s="23">
        <v>191</v>
      </c>
      <c r="AP28" s="23">
        <v>1640</v>
      </c>
      <c r="AQ28" s="23">
        <v>191</v>
      </c>
      <c r="AR28" s="23">
        <v>1619</v>
      </c>
      <c r="AS28" s="23">
        <v>191</v>
      </c>
      <c r="AT28" s="23">
        <v>1643</v>
      </c>
      <c r="AU28" s="23">
        <v>191</v>
      </c>
      <c r="AV28" s="23">
        <v>1628</v>
      </c>
      <c r="AW28" s="23">
        <v>194</v>
      </c>
      <c r="AX28" s="23">
        <v>1640</v>
      </c>
      <c r="AY28" s="23">
        <v>194</v>
      </c>
      <c r="AZ28" s="23">
        <v>1622</v>
      </c>
    </row>
    <row r="29" spans="2:52" s="20" customFormat="1" ht="18.75" customHeight="1" x14ac:dyDescent="0.2">
      <c r="B29" s="66" t="s">
        <v>91</v>
      </c>
      <c r="C29" s="71" t="s">
        <v>112</v>
      </c>
      <c r="D29" s="51" t="s">
        <v>31</v>
      </c>
      <c r="E29" s="22">
        <v>338</v>
      </c>
      <c r="F29" s="22">
        <v>329</v>
      </c>
      <c r="G29" s="22">
        <v>338</v>
      </c>
      <c r="H29" s="22">
        <v>329</v>
      </c>
      <c r="I29" s="22">
        <v>339</v>
      </c>
      <c r="J29" s="22">
        <v>332</v>
      </c>
      <c r="K29" s="22">
        <v>339</v>
      </c>
      <c r="L29" s="22">
        <v>332</v>
      </c>
      <c r="M29" s="22">
        <v>340</v>
      </c>
      <c r="N29" s="22">
        <v>333</v>
      </c>
      <c r="O29" s="22">
        <v>340</v>
      </c>
      <c r="P29" s="22">
        <v>332</v>
      </c>
      <c r="Q29" s="22">
        <v>340</v>
      </c>
      <c r="R29" s="22">
        <v>333</v>
      </c>
      <c r="S29" s="22">
        <v>340</v>
      </c>
      <c r="T29" s="22">
        <v>332</v>
      </c>
      <c r="U29" s="22">
        <v>341</v>
      </c>
      <c r="V29" s="22">
        <v>333</v>
      </c>
      <c r="W29" s="22">
        <v>337</v>
      </c>
      <c r="X29" s="22">
        <v>328</v>
      </c>
      <c r="Y29" s="22">
        <v>341</v>
      </c>
      <c r="Z29" s="22">
        <v>335</v>
      </c>
      <c r="AA29" s="22">
        <v>341</v>
      </c>
      <c r="AB29" s="22">
        <v>335</v>
      </c>
      <c r="AC29" s="22">
        <v>341</v>
      </c>
      <c r="AD29" s="22">
        <v>338</v>
      </c>
      <c r="AE29" s="22">
        <v>341</v>
      </c>
      <c r="AF29" s="22">
        <v>338</v>
      </c>
      <c r="AG29" s="22">
        <v>340</v>
      </c>
      <c r="AH29" s="22">
        <v>336</v>
      </c>
      <c r="AI29" s="22">
        <v>340</v>
      </c>
      <c r="AJ29" s="22">
        <v>335</v>
      </c>
      <c r="AK29" s="22">
        <v>338</v>
      </c>
      <c r="AL29" s="22">
        <v>336</v>
      </c>
      <c r="AM29" s="22">
        <v>338</v>
      </c>
      <c r="AN29" s="22">
        <v>336</v>
      </c>
      <c r="AO29" s="22">
        <v>334</v>
      </c>
      <c r="AP29" s="22">
        <v>333</v>
      </c>
      <c r="AQ29" s="22">
        <v>334</v>
      </c>
      <c r="AR29" s="22">
        <v>333</v>
      </c>
      <c r="AS29" s="22">
        <v>333</v>
      </c>
      <c r="AT29" s="22">
        <v>334</v>
      </c>
      <c r="AU29" s="22">
        <v>333</v>
      </c>
      <c r="AV29" s="22">
        <v>334</v>
      </c>
      <c r="AW29" s="22">
        <v>332</v>
      </c>
      <c r="AX29" s="22">
        <v>332</v>
      </c>
      <c r="AY29" s="22">
        <v>332</v>
      </c>
      <c r="AZ29" s="22">
        <v>331</v>
      </c>
    </row>
    <row r="30" spans="2:52" s="20" customFormat="1" ht="18.75" customHeight="1" x14ac:dyDescent="0.2">
      <c r="B30" s="1" t="s">
        <v>113</v>
      </c>
      <c r="C30" s="1"/>
      <c r="D30" s="51" t="s">
        <v>32</v>
      </c>
      <c r="E30" s="22">
        <v>10</v>
      </c>
      <c r="F30" s="22">
        <v>6</v>
      </c>
      <c r="G30" s="22">
        <v>7</v>
      </c>
      <c r="H30" s="22">
        <v>6</v>
      </c>
      <c r="I30" s="22">
        <v>12</v>
      </c>
      <c r="J30" s="22">
        <v>7</v>
      </c>
      <c r="K30" s="22">
        <v>12</v>
      </c>
      <c r="L30" s="22">
        <v>6</v>
      </c>
      <c r="M30" s="22">
        <v>13</v>
      </c>
      <c r="N30" s="22">
        <v>9</v>
      </c>
      <c r="O30" s="22">
        <v>12</v>
      </c>
      <c r="P30" s="22">
        <v>8</v>
      </c>
      <c r="Q30" s="22">
        <v>19</v>
      </c>
      <c r="R30" s="22">
        <v>11</v>
      </c>
      <c r="S30" s="22">
        <v>17</v>
      </c>
      <c r="T30" s="22">
        <v>9</v>
      </c>
      <c r="U30" s="22">
        <v>21</v>
      </c>
      <c r="V30" s="22">
        <v>11</v>
      </c>
      <c r="W30" s="22">
        <v>20</v>
      </c>
      <c r="X30" s="22">
        <v>9</v>
      </c>
      <c r="Y30" s="22">
        <v>24</v>
      </c>
      <c r="Z30" s="22">
        <v>11</v>
      </c>
      <c r="AA30" s="22">
        <v>23</v>
      </c>
      <c r="AB30" s="22">
        <v>10</v>
      </c>
      <c r="AC30" s="22">
        <v>25</v>
      </c>
      <c r="AD30" s="22">
        <v>12</v>
      </c>
      <c r="AE30" s="22">
        <v>25</v>
      </c>
      <c r="AF30" s="22">
        <v>11</v>
      </c>
      <c r="AG30" s="22">
        <v>30</v>
      </c>
      <c r="AH30" s="22">
        <v>11</v>
      </c>
      <c r="AI30" s="22">
        <v>29</v>
      </c>
      <c r="AJ30" s="22">
        <v>10</v>
      </c>
      <c r="AK30" s="22">
        <v>29</v>
      </c>
      <c r="AL30" s="22">
        <v>12</v>
      </c>
      <c r="AM30" s="22">
        <v>27</v>
      </c>
      <c r="AN30" s="22">
        <v>12</v>
      </c>
      <c r="AO30" s="22">
        <v>31</v>
      </c>
      <c r="AP30" s="22">
        <v>13</v>
      </c>
      <c r="AQ30" s="22">
        <v>29</v>
      </c>
      <c r="AR30" s="22">
        <v>13</v>
      </c>
      <c r="AS30" s="22">
        <v>32</v>
      </c>
      <c r="AT30" s="22">
        <v>13</v>
      </c>
      <c r="AU30" s="22">
        <v>28</v>
      </c>
      <c r="AV30" s="22">
        <v>13</v>
      </c>
      <c r="AW30" s="22">
        <v>30</v>
      </c>
      <c r="AX30" s="22">
        <v>13</v>
      </c>
      <c r="AY30" s="22">
        <v>28</v>
      </c>
      <c r="AZ30" s="22">
        <v>13</v>
      </c>
    </row>
    <row r="31" spans="2:52" s="20" customFormat="1" ht="18.75" customHeight="1" x14ac:dyDescent="0.2">
      <c r="B31" s="1" t="s">
        <v>114</v>
      </c>
      <c r="C31" s="1"/>
      <c r="D31" s="51" t="s">
        <v>33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147</v>
      </c>
      <c r="V31" s="22">
        <v>144</v>
      </c>
      <c r="W31" s="22">
        <v>143</v>
      </c>
      <c r="X31" s="22">
        <v>142</v>
      </c>
      <c r="Y31" s="22">
        <v>297</v>
      </c>
      <c r="Z31" s="22">
        <v>260</v>
      </c>
      <c r="AA31" s="22">
        <v>292</v>
      </c>
      <c r="AB31" s="22">
        <v>257</v>
      </c>
      <c r="AC31" s="22">
        <v>395</v>
      </c>
      <c r="AD31" s="22">
        <v>366</v>
      </c>
      <c r="AE31" s="22">
        <v>387</v>
      </c>
      <c r="AF31" s="22">
        <v>360</v>
      </c>
      <c r="AG31" s="22">
        <v>461</v>
      </c>
      <c r="AH31" s="22">
        <v>441</v>
      </c>
      <c r="AI31" s="22">
        <v>456</v>
      </c>
      <c r="AJ31" s="22">
        <v>434</v>
      </c>
      <c r="AK31" s="22">
        <v>528</v>
      </c>
      <c r="AL31" s="22">
        <v>512</v>
      </c>
      <c r="AM31" s="22">
        <v>520</v>
      </c>
      <c r="AN31" s="22">
        <v>504</v>
      </c>
      <c r="AO31" s="22">
        <v>600</v>
      </c>
      <c r="AP31" s="22">
        <v>576</v>
      </c>
      <c r="AQ31" s="22">
        <v>586</v>
      </c>
      <c r="AR31" s="22">
        <v>569</v>
      </c>
      <c r="AS31" s="22">
        <v>654</v>
      </c>
      <c r="AT31" s="22">
        <v>624</v>
      </c>
      <c r="AU31" s="22">
        <v>634</v>
      </c>
      <c r="AV31" s="22">
        <v>609</v>
      </c>
      <c r="AW31" s="22">
        <v>676</v>
      </c>
      <c r="AX31" s="22">
        <v>665</v>
      </c>
      <c r="AY31" s="22">
        <v>656</v>
      </c>
      <c r="AZ31" s="22">
        <v>648</v>
      </c>
    </row>
    <row r="32" spans="2:52" s="20" customFormat="1" ht="12" x14ac:dyDescent="0.2">
      <c r="B32" s="1" t="s">
        <v>115</v>
      </c>
      <c r="C32" s="1"/>
      <c r="D32" s="55" t="s">
        <v>34</v>
      </c>
      <c r="E32" s="24">
        <f>SUM(E10:E31)</f>
        <v>404572</v>
      </c>
      <c r="F32" s="24">
        <v>266208</v>
      </c>
      <c r="G32" s="24">
        <f t="shared" ref="G32:AY32" si="0">SUM(G10:G31)</f>
        <v>399255</v>
      </c>
      <c r="H32" s="24">
        <v>262647</v>
      </c>
      <c r="I32" s="24">
        <f t="shared" si="0"/>
        <v>404151</v>
      </c>
      <c r="J32" s="24">
        <v>266486</v>
      </c>
      <c r="K32" s="24">
        <f t="shared" si="0"/>
        <v>398812</v>
      </c>
      <c r="L32" s="24">
        <v>262906</v>
      </c>
      <c r="M32" s="24">
        <f t="shared" si="0"/>
        <v>405225</v>
      </c>
      <c r="N32" s="24">
        <v>266116</v>
      </c>
      <c r="O32" s="24">
        <f t="shared" si="0"/>
        <v>399690</v>
      </c>
      <c r="P32" s="24">
        <v>262927</v>
      </c>
      <c r="Q32" s="24">
        <f t="shared" si="0"/>
        <v>406786</v>
      </c>
      <c r="R32" s="24">
        <v>267003</v>
      </c>
      <c r="S32" s="24">
        <f t="shared" si="0"/>
        <v>401767</v>
      </c>
      <c r="T32" s="24">
        <v>264211</v>
      </c>
      <c r="U32" s="24">
        <f t="shared" si="0"/>
        <v>407698</v>
      </c>
      <c r="V32" s="24">
        <v>267862</v>
      </c>
      <c r="W32" s="24">
        <f t="shared" si="0"/>
        <v>402513</v>
      </c>
      <c r="X32" s="24">
        <v>264871</v>
      </c>
      <c r="Y32" s="24">
        <f t="shared" si="0"/>
        <v>410148</v>
      </c>
      <c r="Z32" s="24">
        <v>269549</v>
      </c>
      <c r="AA32" s="24">
        <f t="shared" si="0"/>
        <v>405296</v>
      </c>
      <c r="AB32" s="24">
        <v>266732</v>
      </c>
      <c r="AC32" s="24">
        <f t="shared" si="0"/>
        <v>411430</v>
      </c>
      <c r="AD32" s="24">
        <v>269921</v>
      </c>
      <c r="AE32" s="24">
        <f t="shared" si="0"/>
        <v>406316</v>
      </c>
      <c r="AF32" s="24">
        <v>266841</v>
      </c>
      <c r="AG32" s="24">
        <f t="shared" si="0"/>
        <v>412162</v>
      </c>
      <c r="AH32" s="24">
        <v>270434</v>
      </c>
      <c r="AI32" s="24">
        <f t="shared" si="0"/>
        <v>406671</v>
      </c>
      <c r="AJ32" s="24">
        <v>267436</v>
      </c>
      <c r="AK32" s="24">
        <f t="shared" si="0"/>
        <v>412890</v>
      </c>
      <c r="AL32" s="24">
        <v>270750</v>
      </c>
      <c r="AM32" s="24">
        <f t="shared" si="0"/>
        <v>407407</v>
      </c>
      <c r="AN32" s="24">
        <v>268165</v>
      </c>
      <c r="AO32" s="24">
        <f t="shared" si="0"/>
        <v>414668</v>
      </c>
      <c r="AP32" s="24">
        <v>271739</v>
      </c>
      <c r="AQ32" s="24">
        <f t="shared" si="0"/>
        <v>408422</v>
      </c>
      <c r="AR32" s="24">
        <v>269000</v>
      </c>
      <c r="AS32" s="24">
        <f t="shared" si="0"/>
        <v>417420</v>
      </c>
      <c r="AT32" s="24">
        <v>273172</v>
      </c>
      <c r="AU32" s="24">
        <f t="shared" si="0"/>
        <v>411205</v>
      </c>
      <c r="AV32" s="24">
        <v>270292</v>
      </c>
      <c r="AW32" s="24">
        <f t="shared" si="0"/>
        <v>416721</v>
      </c>
      <c r="AX32" s="24">
        <v>271447</v>
      </c>
      <c r="AY32" s="24">
        <f t="shared" si="0"/>
        <v>411288</v>
      </c>
      <c r="AZ32" s="24">
        <v>268612</v>
      </c>
    </row>
    <row r="33" spans="2:52" s="20" customFormat="1" ht="12" x14ac:dyDescent="0.2">
      <c r="B33" s="67" t="s">
        <v>92</v>
      </c>
      <c r="C33" s="1"/>
      <c r="D33" s="55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</row>
    <row r="34" spans="2:52" s="20" customFormat="1" ht="12" x14ac:dyDescent="0.2">
      <c r="B34" s="66">
        <v>2</v>
      </c>
      <c r="C34" s="1"/>
      <c r="D34" s="56" t="s">
        <v>35</v>
      </c>
      <c r="E34" s="22">
        <v>54269</v>
      </c>
      <c r="F34" s="22">
        <v>36601</v>
      </c>
      <c r="G34" s="22">
        <v>54192</v>
      </c>
      <c r="H34" s="22">
        <v>36560</v>
      </c>
      <c r="I34" s="22">
        <v>54575</v>
      </c>
      <c r="J34" s="22">
        <v>36793</v>
      </c>
      <c r="K34" s="22">
        <v>54526</v>
      </c>
      <c r="L34" s="22">
        <v>36760</v>
      </c>
      <c r="M34" s="22">
        <v>54510</v>
      </c>
      <c r="N34" s="22">
        <v>36832</v>
      </c>
      <c r="O34" s="22">
        <v>54469</v>
      </c>
      <c r="P34" s="22">
        <v>36809</v>
      </c>
      <c r="Q34" s="22">
        <v>54157</v>
      </c>
      <c r="R34" s="22">
        <v>36711</v>
      </c>
      <c r="S34" s="22">
        <v>54124</v>
      </c>
      <c r="T34" s="22">
        <v>36690</v>
      </c>
      <c r="U34" s="22">
        <v>53844</v>
      </c>
      <c r="V34" s="22">
        <v>36522</v>
      </c>
      <c r="W34" s="22">
        <v>53806</v>
      </c>
      <c r="X34" s="22">
        <v>36496</v>
      </c>
      <c r="Y34" s="22">
        <v>53806</v>
      </c>
      <c r="Z34" s="22">
        <v>36532</v>
      </c>
      <c r="AA34" s="22">
        <v>53791</v>
      </c>
      <c r="AB34" s="22">
        <v>36513</v>
      </c>
      <c r="AC34" s="22">
        <v>53749</v>
      </c>
      <c r="AD34" s="22">
        <v>36559</v>
      </c>
      <c r="AE34" s="22">
        <v>53735</v>
      </c>
      <c r="AF34" s="22">
        <v>36540</v>
      </c>
      <c r="AG34" s="22">
        <v>53896</v>
      </c>
      <c r="AH34" s="22">
        <v>36530</v>
      </c>
      <c r="AI34" s="22">
        <v>53881</v>
      </c>
      <c r="AJ34" s="22">
        <v>36512</v>
      </c>
      <c r="AK34" s="22">
        <v>53946</v>
      </c>
      <c r="AL34" s="22">
        <v>36628</v>
      </c>
      <c r="AM34" s="22">
        <v>53939</v>
      </c>
      <c r="AN34" s="22">
        <v>36611</v>
      </c>
      <c r="AO34" s="22">
        <v>54245</v>
      </c>
      <c r="AP34" s="22">
        <v>36819</v>
      </c>
      <c r="AQ34" s="22">
        <v>54237</v>
      </c>
      <c r="AR34" s="22">
        <v>36802</v>
      </c>
      <c r="AS34" s="22">
        <v>54464</v>
      </c>
      <c r="AT34" s="22">
        <v>37089</v>
      </c>
      <c r="AU34" s="22">
        <v>54454</v>
      </c>
      <c r="AV34" s="22">
        <v>37071</v>
      </c>
      <c r="AW34" s="22">
        <v>54578</v>
      </c>
      <c r="AX34" s="22">
        <v>37163</v>
      </c>
      <c r="AY34" s="22">
        <v>54569</v>
      </c>
      <c r="AZ34" s="22">
        <v>37160</v>
      </c>
    </row>
    <row r="35" spans="2:52" s="20" customFormat="1" ht="12" x14ac:dyDescent="0.2">
      <c r="B35" s="66">
        <v>3</v>
      </c>
      <c r="C35" s="1"/>
      <c r="D35" s="56" t="s">
        <v>36</v>
      </c>
      <c r="E35" s="22">
        <v>8731</v>
      </c>
      <c r="F35" s="22">
        <v>8479</v>
      </c>
      <c r="G35" s="22">
        <v>8696</v>
      </c>
      <c r="H35" s="22">
        <v>8451</v>
      </c>
      <c r="I35" s="22">
        <v>8852</v>
      </c>
      <c r="J35" s="22">
        <v>8582</v>
      </c>
      <c r="K35" s="22">
        <v>8839</v>
      </c>
      <c r="L35" s="22">
        <v>8571</v>
      </c>
      <c r="M35" s="22">
        <v>9023</v>
      </c>
      <c r="N35" s="22">
        <v>8703</v>
      </c>
      <c r="O35" s="22">
        <v>8941</v>
      </c>
      <c r="P35" s="22">
        <v>8613</v>
      </c>
      <c r="Q35" s="22">
        <v>9036</v>
      </c>
      <c r="R35" s="22">
        <v>8738</v>
      </c>
      <c r="S35" s="22">
        <v>8974</v>
      </c>
      <c r="T35" s="22">
        <v>8661</v>
      </c>
      <c r="U35" s="22">
        <v>9056</v>
      </c>
      <c r="V35" s="22">
        <v>8754</v>
      </c>
      <c r="W35" s="22">
        <v>8998</v>
      </c>
      <c r="X35" s="22">
        <v>8677</v>
      </c>
      <c r="Y35" s="22">
        <v>9078</v>
      </c>
      <c r="Z35" s="22">
        <v>8778</v>
      </c>
      <c r="AA35" s="22">
        <v>9055</v>
      </c>
      <c r="AB35" s="22">
        <v>8727</v>
      </c>
      <c r="AC35" s="22">
        <v>9043</v>
      </c>
      <c r="AD35" s="22">
        <v>8763</v>
      </c>
      <c r="AE35" s="22">
        <v>9032</v>
      </c>
      <c r="AF35" s="22">
        <v>8756</v>
      </c>
      <c r="AG35" s="22">
        <v>9031</v>
      </c>
      <c r="AH35" s="22">
        <v>8720</v>
      </c>
      <c r="AI35" s="22">
        <v>9019</v>
      </c>
      <c r="AJ35" s="22">
        <v>8701</v>
      </c>
      <c r="AK35" s="22">
        <v>9074</v>
      </c>
      <c r="AL35" s="22">
        <v>8792</v>
      </c>
      <c r="AM35" s="22">
        <v>9059</v>
      </c>
      <c r="AN35" s="22">
        <v>8783</v>
      </c>
      <c r="AO35" s="22">
        <v>9090</v>
      </c>
      <c r="AP35" s="22">
        <v>8821</v>
      </c>
      <c r="AQ35" s="22">
        <v>9087</v>
      </c>
      <c r="AR35" s="22">
        <v>8817</v>
      </c>
      <c r="AS35" s="22">
        <v>9143</v>
      </c>
      <c r="AT35" s="22">
        <v>8867</v>
      </c>
      <c r="AU35" s="22">
        <v>9143</v>
      </c>
      <c r="AV35" s="22">
        <v>8866</v>
      </c>
      <c r="AW35" s="22">
        <v>9049</v>
      </c>
      <c r="AX35" s="22">
        <v>8813</v>
      </c>
      <c r="AY35" s="22">
        <v>9049</v>
      </c>
      <c r="AZ35" s="22">
        <v>8813</v>
      </c>
    </row>
    <row r="36" spans="2:52" s="20" customFormat="1" ht="12" x14ac:dyDescent="0.2">
      <c r="B36" s="66">
        <v>4</v>
      </c>
      <c r="C36" s="1"/>
      <c r="D36" s="56" t="s">
        <v>37</v>
      </c>
      <c r="E36" s="22">
        <v>6654</v>
      </c>
      <c r="F36" s="22">
        <v>10859</v>
      </c>
      <c r="G36" s="22">
        <v>6654</v>
      </c>
      <c r="H36" s="22">
        <v>10859</v>
      </c>
      <c r="I36" s="22">
        <v>6706</v>
      </c>
      <c r="J36" s="22">
        <v>10923</v>
      </c>
      <c r="K36" s="22">
        <v>6706</v>
      </c>
      <c r="L36" s="22">
        <v>10923</v>
      </c>
      <c r="M36" s="22">
        <v>6734</v>
      </c>
      <c r="N36" s="22">
        <v>11007</v>
      </c>
      <c r="O36" s="22">
        <v>6734</v>
      </c>
      <c r="P36" s="22">
        <v>11007</v>
      </c>
      <c r="Q36" s="22">
        <v>6746</v>
      </c>
      <c r="R36" s="22">
        <v>11012</v>
      </c>
      <c r="S36" s="22">
        <v>6746</v>
      </c>
      <c r="T36" s="22">
        <v>11012</v>
      </c>
      <c r="U36" s="22">
        <v>6777</v>
      </c>
      <c r="V36" s="22">
        <v>11027</v>
      </c>
      <c r="W36" s="22">
        <v>6777</v>
      </c>
      <c r="X36" s="22">
        <v>11027</v>
      </c>
      <c r="Y36" s="22">
        <v>6804</v>
      </c>
      <c r="Z36" s="22">
        <v>11068</v>
      </c>
      <c r="AA36" s="22">
        <v>6804</v>
      </c>
      <c r="AB36" s="22">
        <v>11068</v>
      </c>
      <c r="AC36" s="22">
        <v>6761</v>
      </c>
      <c r="AD36" s="22">
        <v>10964</v>
      </c>
      <c r="AE36" s="22">
        <v>6761</v>
      </c>
      <c r="AF36" s="22">
        <v>10964</v>
      </c>
      <c r="AG36" s="22">
        <v>6800</v>
      </c>
      <c r="AH36" s="22">
        <v>11060</v>
      </c>
      <c r="AI36" s="22">
        <v>6800</v>
      </c>
      <c r="AJ36" s="22">
        <v>11060</v>
      </c>
      <c r="AK36" s="22">
        <v>6830</v>
      </c>
      <c r="AL36" s="22">
        <v>11138</v>
      </c>
      <c r="AM36" s="22">
        <v>6830</v>
      </c>
      <c r="AN36" s="22">
        <v>11138</v>
      </c>
      <c r="AO36" s="22">
        <v>6859</v>
      </c>
      <c r="AP36" s="22">
        <v>11174</v>
      </c>
      <c r="AQ36" s="22">
        <v>6859</v>
      </c>
      <c r="AR36" s="22">
        <v>11174</v>
      </c>
      <c r="AS36" s="22">
        <v>6905</v>
      </c>
      <c r="AT36" s="22">
        <v>11220</v>
      </c>
      <c r="AU36" s="22">
        <v>6905</v>
      </c>
      <c r="AV36" s="22">
        <v>11220</v>
      </c>
      <c r="AW36" s="22">
        <v>6912</v>
      </c>
      <c r="AX36" s="22">
        <v>11200</v>
      </c>
      <c r="AY36" s="22">
        <v>6910</v>
      </c>
      <c r="AZ36" s="22">
        <v>11200</v>
      </c>
    </row>
    <row r="37" spans="2:52" s="20" customFormat="1" ht="12" x14ac:dyDescent="0.2">
      <c r="B37" s="66">
        <v>5</v>
      </c>
      <c r="C37" s="1"/>
      <c r="D37" s="56" t="s">
        <v>38</v>
      </c>
      <c r="E37" s="22">
        <v>4486</v>
      </c>
      <c r="F37" s="22">
        <v>1378</v>
      </c>
      <c r="G37" s="22">
        <v>4486</v>
      </c>
      <c r="H37" s="22">
        <v>1378</v>
      </c>
      <c r="I37" s="22">
        <v>5425</v>
      </c>
      <c r="J37" s="22">
        <v>1456</v>
      </c>
      <c r="K37" s="22">
        <v>5425</v>
      </c>
      <c r="L37" s="22">
        <v>1456</v>
      </c>
      <c r="M37" s="22">
        <v>5446</v>
      </c>
      <c r="N37" s="22">
        <v>1464</v>
      </c>
      <c r="O37" s="22">
        <v>5446</v>
      </c>
      <c r="P37" s="22">
        <v>1464</v>
      </c>
      <c r="Q37" s="22">
        <v>5440</v>
      </c>
      <c r="R37" s="22">
        <v>1456</v>
      </c>
      <c r="S37" s="22">
        <v>5440</v>
      </c>
      <c r="T37" s="22">
        <v>1456</v>
      </c>
      <c r="U37" s="22">
        <v>5439</v>
      </c>
      <c r="V37" s="22">
        <v>1451</v>
      </c>
      <c r="W37" s="22">
        <v>5439</v>
      </c>
      <c r="X37" s="22">
        <v>1451</v>
      </c>
      <c r="Y37" s="22">
        <v>5445</v>
      </c>
      <c r="Z37" s="22">
        <v>1451</v>
      </c>
      <c r="AA37" s="22">
        <v>5445</v>
      </c>
      <c r="AB37" s="22">
        <v>1451</v>
      </c>
      <c r="AC37" s="22">
        <v>5433</v>
      </c>
      <c r="AD37" s="22">
        <v>1447</v>
      </c>
      <c r="AE37" s="22">
        <v>5433</v>
      </c>
      <c r="AF37" s="22">
        <v>1447</v>
      </c>
      <c r="AG37" s="22">
        <v>5421</v>
      </c>
      <c r="AH37" s="22">
        <v>1451</v>
      </c>
      <c r="AI37" s="22">
        <v>5421</v>
      </c>
      <c r="AJ37" s="22">
        <v>1451</v>
      </c>
      <c r="AK37" s="22">
        <v>5407</v>
      </c>
      <c r="AL37" s="22">
        <v>1455</v>
      </c>
      <c r="AM37" s="22">
        <v>5407</v>
      </c>
      <c r="AN37" s="22">
        <v>1455</v>
      </c>
      <c r="AO37" s="22">
        <v>5406</v>
      </c>
      <c r="AP37" s="22">
        <v>1457</v>
      </c>
      <c r="AQ37" s="22">
        <v>5406</v>
      </c>
      <c r="AR37" s="22">
        <v>1457</v>
      </c>
      <c r="AS37" s="22">
        <v>5391</v>
      </c>
      <c r="AT37" s="22">
        <v>1458</v>
      </c>
      <c r="AU37" s="22">
        <v>5391</v>
      </c>
      <c r="AV37" s="22">
        <v>1458</v>
      </c>
      <c r="AW37" s="22">
        <v>5417</v>
      </c>
      <c r="AX37" s="22">
        <v>1462</v>
      </c>
      <c r="AY37" s="22">
        <v>5417</v>
      </c>
      <c r="AZ37" s="22">
        <v>1462</v>
      </c>
    </row>
    <row r="38" spans="2:52" s="20" customFormat="1" ht="12" x14ac:dyDescent="0.2">
      <c r="B38" s="66">
        <v>6</v>
      </c>
      <c r="C38" s="1"/>
      <c r="D38" s="56" t="s">
        <v>39</v>
      </c>
      <c r="E38" s="22">
        <v>1617</v>
      </c>
      <c r="F38" s="22">
        <v>1454</v>
      </c>
      <c r="G38" s="22">
        <v>1617</v>
      </c>
      <c r="H38" s="22">
        <v>1454</v>
      </c>
      <c r="I38" s="22">
        <v>1622</v>
      </c>
      <c r="J38" s="22">
        <v>1471</v>
      </c>
      <c r="K38" s="22">
        <v>1622</v>
      </c>
      <c r="L38" s="22">
        <v>1471</v>
      </c>
      <c r="M38" s="22">
        <v>1628</v>
      </c>
      <c r="N38" s="22">
        <v>1469</v>
      </c>
      <c r="O38" s="22">
        <v>1628</v>
      </c>
      <c r="P38" s="22">
        <v>1469</v>
      </c>
      <c r="Q38" s="22">
        <v>1628</v>
      </c>
      <c r="R38" s="22">
        <v>1477</v>
      </c>
      <c r="S38" s="22">
        <v>1628</v>
      </c>
      <c r="T38" s="22">
        <v>1477</v>
      </c>
      <c r="U38" s="22">
        <v>1628</v>
      </c>
      <c r="V38" s="22">
        <v>1478</v>
      </c>
      <c r="W38" s="22">
        <v>1628</v>
      </c>
      <c r="X38" s="22">
        <v>1478</v>
      </c>
      <c r="Y38" s="22">
        <v>1632</v>
      </c>
      <c r="Z38" s="22">
        <v>1481</v>
      </c>
      <c r="AA38" s="22">
        <v>1632</v>
      </c>
      <c r="AB38" s="22">
        <v>1481</v>
      </c>
      <c r="AC38" s="22">
        <v>1621</v>
      </c>
      <c r="AD38" s="22">
        <v>1462</v>
      </c>
      <c r="AE38" s="22">
        <v>1621</v>
      </c>
      <c r="AF38" s="22">
        <v>1462</v>
      </c>
      <c r="AG38" s="22">
        <v>1628</v>
      </c>
      <c r="AH38" s="22">
        <v>1476</v>
      </c>
      <c r="AI38" s="22">
        <v>1628</v>
      </c>
      <c r="AJ38" s="22">
        <v>1476</v>
      </c>
      <c r="AK38" s="22">
        <v>1634</v>
      </c>
      <c r="AL38" s="22">
        <v>1485</v>
      </c>
      <c r="AM38" s="22">
        <v>1634</v>
      </c>
      <c r="AN38" s="22">
        <v>1485</v>
      </c>
      <c r="AO38" s="22">
        <v>1637</v>
      </c>
      <c r="AP38" s="22">
        <v>1491</v>
      </c>
      <c r="AQ38" s="22">
        <v>1637</v>
      </c>
      <c r="AR38" s="22">
        <v>1491</v>
      </c>
      <c r="AS38" s="22">
        <v>1647</v>
      </c>
      <c r="AT38" s="22">
        <v>1497</v>
      </c>
      <c r="AU38" s="22">
        <v>1647</v>
      </c>
      <c r="AV38" s="22">
        <v>1497</v>
      </c>
      <c r="AW38" s="22">
        <v>1645</v>
      </c>
      <c r="AX38" s="22">
        <v>1511</v>
      </c>
      <c r="AY38" s="22">
        <v>1645</v>
      </c>
      <c r="AZ38" s="22">
        <v>1511</v>
      </c>
    </row>
    <row r="39" spans="2:52" s="20" customFormat="1" ht="12" x14ac:dyDescent="0.2">
      <c r="B39" s="66">
        <v>7</v>
      </c>
      <c r="C39" s="1"/>
      <c r="D39" s="56" t="s">
        <v>40</v>
      </c>
      <c r="E39" s="22">
        <v>22508</v>
      </c>
      <c r="F39" s="22">
        <v>8588</v>
      </c>
      <c r="G39" s="22">
        <v>22271</v>
      </c>
      <c r="H39" s="22">
        <v>8472</v>
      </c>
      <c r="I39" s="22">
        <v>22481</v>
      </c>
      <c r="J39" s="22">
        <v>8574</v>
      </c>
      <c r="K39" s="22">
        <v>22004</v>
      </c>
      <c r="L39" s="22">
        <v>8345</v>
      </c>
      <c r="M39" s="22">
        <v>22467</v>
      </c>
      <c r="N39" s="22">
        <v>8577</v>
      </c>
      <c r="O39" s="22">
        <v>21866</v>
      </c>
      <c r="P39" s="22">
        <v>8311</v>
      </c>
      <c r="Q39" s="22">
        <v>22385</v>
      </c>
      <c r="R39" s="22">
        <v>8582</v>
      </c>
      <c r="S39" s="22">
        <v>22166</v>
      </c>
      <c r="T39" s="22">
        <v>8472</v>
      </c>
      <c r="U39" s="22">
        <v>22586</v>
      </c>
      <c r="V39" s="22">
        <v>8678</v>
      </c>
      <c r="W39" s="22">
        <v>22370</v>
      </c>
      <c r="X39" s="22">
        <v>8583</v>
      </c>
      <c r="Y39" s="22">
        <v>22680</v>
      </c>
      <c r="Z39" s="22">
        <v>8806</v>
      </c>
      <c r="AA39" s="22">
        <v>22532</v>
      </c>
      <c r="AB39" s="22">
        <v>8752</v>
      </c>
      <c r="AC39" s="22">
        <v>22717</v>
      </c>
      <c r="AD39" s="22">
        <v>8833</v>
      </c>
      <c r="AE39" s="22">
        <v>22557</v>
      </c>
      <c r="AF39" s="22">
        <v>8777</v>
      </c>
      <c r="AG39" s="22">
        <v>22631</v>
      </c>
      <c r="AH39" s="22">
        <v>8858</v>
      </c>
      <c r="AI39" s="22">
        <v>22512</v>
      </c>
      <c r="AJ39" s="22">
        <v>8823</v>
      </c>
      <c r="AK39" s="22">
        <v>22479</v>
      </c>
      <c r="AL39" s="22">
        <v>8833</v>
      </c>
      <c r="AM39" s="22">
        <v>22452</v>
      </c>
      <c r="AN39" s="22">
        <v>8824</v>
      </c>
      <c r="AO39" s="22">
        <v>22476</v>
      </c>
      <c r="AP39" s="22">
        <v>8825</v>
      </c>
      <c r="AQ39" s="22">
        <v>22446</v>
      </c>
      <c r="AR39" s="22">
        <v>8813</v>
      </c>
      <c r="AS39" s="22">
        <v>22511</v>
      </c>
      <c r="AT39" s="22">
        <v>8809</v>
      </c>
      <c r="AU39" s="22">
        <v>22491</v>
      </c>
      <c r="AV39" s="22">
        <v>8802</v>
      </c>
      <c r="AW39" s="22">
        <v>22332</v>
      </c>
      <c r="AX39" s="22">
        <v>8762</v>
      </c>
      <c r="AY39" s="22">
        <v>22312</v>
      </c>
      <c r="AZ39" s="22">
        <v>8756</v>
      </c>
    </row>
    <row r="40" spans="2:52" s="20" customFormat="1" ht="12" x14ac:dyDescent="0.2">
      <c r="B40" s="1"/>
      <c r="C40" s="1"/>
      <c r="D40" s="55" t="s">
        <v>41</v>
      </c>
      <c r="E40" s="24">
        <f>SUM(E34:E39)</f>
        <v>98265</v>
      </c>
      <c r="F40" s="24">
        <v>67359</v>
      </c>
      <c r="G40" s="24">
        <f t="shared" ref="G40:AY40" si="1">SUM(G34:G39)</f>
        <v>97916</v>
      </c>
      <c r="H40" s="24">
        <v>67174</v>
      </c>
      <c r="I40" s="24">
        <f t="shared" si="1"/>
        <v>99661</v>
      </c>
      <c r="J40" s="24">
        <v>67799</v>
      </c>
      <c r="K40" s="24">
        <f t="shared" si="1"/>
        <v>99122</v>
      </c>
      <c r="L40" s="24">
        <v>67526</v>
      </c>
      <c r="M40" s="24">
        <f t="shared" si="1"/>
        <v>99808</v>
      </c>
      <c r="N40" s="24">
        <v>68052</v>
      </c>
      <c r="O40" s="24">
        <f t="shared" si="1"/>
        <v>99084</v>
      </c>
      <c r="P40" s="24">
        <v>67673</v>
      </c>
      <c r="Q40" s="24">
        <f t="shared" si="1"/>
        <v>99392</v>
      </c>
      <c r="R40" s="24">
        <v>67976</v>
      </c>
      <c r="S40" s="24">
        <f t="shared" si="1"/>
        <v>99078</v>
      </c>
      <c r="T40" s="24">
        <v>67768</v>
      </c>
      <c r="U40" s="24">
        <f t="shared" si="1"/>
        <v>99330</v>
      </c>
      <c r="V40" s="24">
        <v>67910</v>
      </c>
      <c r="W40" s="24">
        <f t="shared" si="1"/>
        <v>99018</v>
      </c>
      <c r="X40" s="24">
        <v>67712</v>
      </c>
      <c r="Y40" s="24">
        <f t="shared" si="1"/>
        <v>99445</v>
      </c>
      <c r="Z40" s="24">
        <v>68116</v>
      </c>
      <c r="AA40" s="24">
        <f t="shared" si="1"/>
        <v>99259</v>
      </c>
      <c r="AB40" s="24">
        <v>67992</v>
      </c>
      <c r="AC40" s="24">
        <f t="shared" si="1"/>
        <v>99324</v>
      </c>
      <c r="AD40" s="24">
        <v>68028</v>
      </c>
      <c r="AE40" s="24">
        <f t="shared" si="1"/>
        <v>99139</v>
      </c>
      <c r="AF40" s="24">
        <v>67946</v>
      </c>
      <c r="AG40" s="24">
        <f t="shared" si="1"/>
        <v>99407</v>
      </c>
      <c r="AH40" s="24">
        <v>68095</v>
      </c>
      <c r="AI40" s="24">
        <f t="shared" si="1"/>
        <v>99261</v>
      </c>
      <c r="AJ40" s="24">
        <v>68023</v>
      </c>
      <c r="AK40" s="24">
        <f t="shared" si="1"/>
        <v>99370</v>
      </c>
      <c r="AL40" s="24">
        <v>68331</v>
      </c>
      <c r="AM40" s="24">
        <f t="shared" si="1"/>
        <v>99321</v>
      </c>
      <c r="AN40" s="24">
        <v>68296</v>
      </c>
      <c r="AO40" s="24">
        <f t="shared" si="1"/>
        <v>99713</v>
      </c>
      <c r="AP40" s="24">
        <v>68587</v>
      </c>
      <c r="AQ40" s="24">
        <f t="shared" si="1"/>
        <v>99672</v>
      </c>
      <c r="AR40" s="24">
        <v>68554</v>
      </c>
      <c r="AS40" s="24">
        <f t="shared" si="1"/>
        <v>100061</v>
      </c>
      <c r="AT40" s="24">
        <v>68940</v>
      </c>
      <c r="AU40" s="24">
        <f t="shared" si="1"/>
        <v>100031</v>
      </c>
      <c r="AV40" s="24">
        <v>68914</v>
      </c>
      <c r="AW40" s="24">
        <f t="shared" si="1"/>
        <v>99933</v>
      </c>
      <c r="AX40" s="24">
        <v>68911</v>
      </c>
      <c r="AY40" s="24">
        <f t="shared" si="1"/>
        <v>99902</v>
      </c>
      <c r="AZ40" s="24">
        <v>68902</v>
      </c>
    </row>
    <row r="41" spans="2:52" s="20" customFormat="1" ht="12" x14ac:dyDescent="0.2">
      <c r="B41" s="1"/>
      <c r="C41" s="1"/>
      <c r="D41" s="56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</row>
    <row r="42" spans="2:52" s="20" customFormat="1" ht="12" x14ac:dyDescent="0.2">
      <c r="B42" s="1"/>
      <c r="C42" s="1"/>
      <c r="D42" s="56" t="s">
        <v>42</v>
      </c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</row>
    <row r="43" spans="2:52" s="20" customFormat="1" ht="12" x14ac:dyDescent="0.2">
      <c r="B43" s="1"/>
      <c r="C43" s="1"/>
      <c r="D43" s="56" t="s">
        <v>43</v>
      </c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</row>
    <row r="44" spans="2:52" s="20" customFormat="1" ht="12" x14ac:dyDescent="0.2">
      <c r="B44" s="1"/>
      <c r="C44" s="1"/>
      <c r="D44" s="56" t="s">
        <v>44</v>
      </c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</row>
    <row r="45" spans="2:52" s="20" customFormat="1" ht="12" x14ac:dyDescent="0.2">
      <c r="B45" s="1"/>
      <c r="C45" s="1"/>
      <c r="D45" s="56" t="s">
        <v>45</v>
      </c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</row>
    <row r="46" spans="2:52" s="20" customFormat="1" ht="12" x14ac:dyDescent="0.2">
      <c r="B46" s="1"/>
      <c r="C46" s="1"/>
      <c r="D46" s="55" t="s">
        <v>61</v>
      </c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</row>
    <row r="47" spans="2:52" s="20" customFormat="1" ht="12" x14ac:dyDescent="0.2">
      <c r="B47" s="1"/>
      <c r="C47" s="1"/>
      <c r="D47" s="56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</row>
    <row r="48" spans="2:52" s="20" customFormat="1" ht="12" x14ac:dyDescent="0.2">
      <c r="B48" s="1"/>
      <c r="C48" s="1"/>
      <c r="D48" s="55" t="s">
        <v>46</v>
      </c>
      <c r="E48" s="27">
        <v>502837</v>
      </c>
      <c r="F48" s="27">
        <v>333567</v>
      </c>
      <c r="G48" s="27">
        <v>497171</v>
      </c>
      <c r="H48" s="27">
        <v>329821</v>
      </c>
      <c r="I48" s="27">
        <v>503812</v>
      </c>
      <c r="J48" s="27">
        <v>334285</v>
      </c>
      <c r="K48" s="27">
        <v>497934</v>
      </c>
      <c r="L48" s="27">
        <v>330432</v>
      </c>
      <c r="M48" s="27">
        <v>505033</v>
      </c>
      <c r="N48" s="27">
        <v>334168</v>
      </c>
      <c r="O48" s="27">
        <v>498774</v>
      </c>
      <c r="P48" s="27">
        <v>330600</v>
      </c>
      <c r="Q48" s="27">
        <v>506178</v>
      </c>
      <c r="R48" s="27">
        <v>334979</v>
      </c>
      <c r="S48" s="27">
        <v>500845</v>
      </c>
      <c r="T48" s="27">
        <v>331979</v>
      </c>
      <c r="U48" s="27">
        <v>507028</v>
      </c>
      <c r="V48" s="27">
        <v>335772</v>
      </c>
      <c r="W48" s="27">
        <v>501531</v>
      </c>
      <c r="X48" s="27">
        <v>332583</v>
      </c>
      <c r="Y48" s="27">
        <v>509593</v>
      </c>
      <c r="Z48" s="27">
        <v>337665</v>
      </c>
      <c r="AA48" s="27">
        <v>504555</v>
      </c>
      <c r="AB48" s="27">
        <v>334724</v>
      </c>
      <c r="AC48" s="27">
        <v>510754</v>
      </c>
      <c r="AD48" s="27">
        <v>337949</v>
      </c>
      <c r="AE48" s="27">
        <v>505455</v>
      </c>
      <c r="AF48" s="27">
        <v>334787</v>
      </c>
      <c r="AG48" s="27">
        <v>511569</v>
      </c>
      <c r="AH48" s="27">
        <v>338529</v>
      </c>
      <c r="AI48" s="27">
        <v>505932</v>
      </c>
      <c r="AJ48" s="27">
        <v>335459</v>
      </c>
      <c r="AK48" s="27">
        <v>512260</v>
      </c>
      <c r="AL48" s="27">
        <v>339081</v>
      </c>
      <c r="AM48" s="27">
        <v>506728</v>
      </c>
      <c r="AN48" s="27">
        <v>336461</v>
      </c>
      <c r="AO48" s="27">
        <v>514381</v>
      </c>
      <c r="AP48" s="27">
        <v>340326</v>
      </c>
      <c r="AQ48" s="27">
        <v>508094</v>
      </c>
      <c r="AR48" s="27">
        <v>337554</v>
      </c>
      <c r="AS48" s="27">
        <v>517481</v>
      </c>
      <c r="AT48" s="27">
        <v>342112</v>
      </c>
      <c r="AU48" s="27">
        <v>511236</v>
      </c>
      <c r="AV48" s="27">
        <v>339206</v>
      </c>
      <c r="AW48" s="27">
        <v>516654</v>
      </c>
      <c r="AX48" s="27">
        <v>340358</v>
      </c>
      <c r="AY48" s="27">
        <v>511190</v>
      </c>
      <c r="AZ48" s="27">
        <v>337514</v>
      </c>
    </row>
    <row r="49" spans="2:52" s="20" customFormat="1" ht="12" x14ac:dyDescent="0.2">
      <c r="B49" s="1"/>
      <c r="C49" s="1"/>
      <c r="D49" s="56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</row>
    <row r="50" spans="2:52" s="20" customFormat="1" ht="12.75" thickBot="1" x14ac:dyDescent="0.25">
      <c r="B50" s="68"/>
      <c r="C50" s="68"/>
      <c r="D50" s="57" t="s">
        <v>47</v>
      </c>
      <c r="E50" s="28">
        <f t="shared" ref="E50:AY50" si="2">E32+E40</f>
        <v>502837</v>
      </c>
      <c r="F50" s="28">
        <v>333567</v>
      </c>
      <c r="G50" s="28">
        <f t="shared" si="2"/>
        <v>497171</v>
      </c>
      <c r="H50" s="28">
        <v>329821</v>
      </c>
      <c r="I50" s="28">
        <f t="shared" si="2"/>
        <v>503812</v>
      </c>
      <c r="J50" s="28">
        <v>334285</v>
      </c>
      <c r="K50" s="28">
        <f t="shared" si="2"/>
        <v>497934</v>
      </c>
      <c r="L50" s="28">
        <v>330432</v>
      </c>
      <c r="M50" s="28">
        <f t="shared" si="2"/>
        <v>505033</v>
      </c>
      <c r="N50" s="28">
        <v>334168</v>
      </c>
      <c r="O50" s="28">
        <f t="shared" si="2"/>
        <v>498774</v>
      </c>
      <c r="P50" s="28">
        <v>330600</v>
      </c>
      <c r="Q50" s="28">
        <f t="shared" si="2"/>
        <v>506178</v>
      </c>
      <c r="R50" s="28">
        <v>334979</v>
      </c>
      <c r="S50" s="28">
        <f t="shared" si="2"/>
        <v>500845</v>
      </c>
      <c r="T50" s="28">
        <v>331979</v>
      </c>
      <c r="U50" s="28">
        <f t="shared" si="2"/>
        <v>507028</v>
      </c>
      <c r="V50" s="28">
        <v>335772</v>
      </c>
      <c r="W50" s="28">
        <f t="shared" si="2"/>
        <v>501531</v>
      </c>
      <c r="X50" s="28">
        <v>332583</v>
      </c>
      <c r="Y50" s="28">
        <f t="shared" si="2"/>
        <v>509593</v>
      </c>
      <c r="Z50" s="28">
        <v>337665</v>
      </c>
      <c r="AA50" s="28">
        <f t="shared" si="2"/>
        <v>504555</v>
      </c>
      <c r="AB50" s="28">
        <v>334724</v>
      </c>
      <c r="AC50" s="28">
        <f t="shared" si="2"/>
        <v>510754</v>
      </c>
      <c r="AD50" s="28">
        <v>337949</v>
      </c>
      <c r="AE50" s="28">
        <f t="shared" si="2"/>
        <v>505455</v>
      </c>
      <c r="AF50" s="28">
        <v>334787</v>
      </c>
      <c r="AG50" s="28">
        <f t="shared" si="2"/>
        <v>511569</v>
      </c>
      <c r="AH50" s="28">
        <v>338529</v>
      </c>
      <c r="AI50" s="28">
        <f t="shared" si="2"/>
        <v>505932</v>
      </c>
      <c r="AJ50" s="28">
        <v>335459</v>
      </c>
      <c r="AK50" s="28">
        <f t="shared" si="2"/>
        <v>512260</v>
      </c>
      <c r="AL50" s="28">
        <v>339081</v>
      </c>
      <c r="AM50" s="28">
        <f t="shared" si="2"/>
        <v>506728</v>
      </c>
      <c r="AN50" s="28">
        <v>336461</v>
      </c>
      <c r="AO50" s="28">
        <f t="shared" si="2"/>
        <v>514381</v>
      </c>
      <c r="AP50" s="28">
        <v>340326</v>
      </c>
      <c r="AQ50" s="28">
        <f t="shared" si="2"/>
        <v>508094</v>
      </c>
      <c r="AR50" s="28">
        <v>337554</v>
      </c>
      <c r="AS50" s="28">
        <f t="shared" si="2"/>
        <v>517481</v>
      </c>
      <c r="AT50" s="28">
        <v>342112</v>
      </c>
      <c r="AU50" s="28">
        <f t="shared" si="2"/>
        <v>511236</v>
      </c>
      <c r="AV50" s="28">
        <v>339206</v>
      </c>
      <c r="AW50" s="28">
        <f t="shared" si="2"/>
        <v>516654</v>
      </c>
      <c r="AX50" s="28">
        <v>340358</v>
      </c>
      <c r="AY50" s="28">
        <f t="shared" si="2"/>
        <v>511190</v>
      </c>
      <c r="AZ50" s="28">
        <v>337514</v>
      </c>
    </row>
    <row r="51" spans="2:52" x14ac:dyDescent="0.2">
      <c r="D51" s="13" t="s">
        <v>48</v>
      </c>
    </row>
    <row r="52" spans="2:52" x14ac:dyDescent="0.2">
      <c r="D52" s="14" t="s">
        <v>49</v>
      </c>
    </row>
    <row r="53" spans="2:52" x14ac:dyDescent="0.2">
      <c r="D53" s="14" t="s">
        <v>50</v>
      </c>
    </row>
    <row r="54" spans="2:52" x14ac:dyDescent="0.2">
      <c r="D54" s="14" t="s">
        <v>51</v>
      </c>
    </row>
    <row r="55" spans="2:52" x14ac:dyDescent="0.2">
      <c r="D55" s="14" t="s">
        <v>52</v>
      </c>
    </row>
    <row r="56" spans="2:52" x14ac:dyDescent="0.2">
      <c r="D56" s="14" t="s">
        <v>53</v>
      </c>
    </row>
    <row r="57" spans="2:52" x14ac:dyDescent="0.2">
      <c r="D57" s="14" t="s">
        <v>54</v>
      </c>
    </row>
    <row r="58" spans="2:52" x14ac:dyDescent="0.2">
      <c r="D58" s="14"/>
    </row>
    <row r="59" spans="2:52" x14ac:dyDescent="0.2"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</row>
    <row r="60" spans="2:52" x14ac:dyDescent="0.2"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</row>
    <row r="61" spans="2:52" x14ac:dyDescent="0.2"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</row>
  </sheetData>
  <mergeCells count="36">
    <mergeCell ref="AW6:AZ6"/>
    <mergeCell ref="AW7:AX7"/>
    <mergeCell ref="AY7:AZ7"/>
    <mergeCell ref="AO6:AR6"/>
    <mergeCell ref="AO7:AP7"/>
    <mergeCell ref="AQ7:AR7"/>
    <mergeCell ref="AS6:AV6"/>
    <mergeCell ref="AS7:AT7"/>
    <mergeCell ref="AU7:AV7"/>
    <mergeCell ref="AK6:AN6"/>
    <mergeCell ref="AK7:AL7"/>
    <mergeCell ref="AM7:AN7"/>
    <mergeCell ref="AG6:AJ6"/>
    <mergeCell ref="AG7:AH7"/>
    <mergeCell ref="AI7:AJ7"/>
    <mergeCell ref="W7:X7"/>
    <mergeCell ref="M6:P6"/>
    <mergeCell ref="M7:N7"/>
    <mergeCell ref="AC7:AD7"/>
    <mergeCell ref="AE7:AF7"/>
    <mergeCell ref="Y6:AB6"/>
    <mergeCell ref="Y7:Z7"/>
    <mergeCell ref="AA7:AB7"/>
    <mergeCell ref="AC6:AF6"/>
    <mergeCell ref="O7:P7"/>
    <mergeCell ref="Q6:T6"/>
    <mergeCell ref="Q7:R7"/>
    <mergeCell ref="S7:T7"/>
    <mergeCell ref="U6:X6"/>
    <mergeCell ref="U7:V7"/>
    <mergeCell ref="E6:H6"/>
    <mergeCell ref="E7:F7"/>
    <mergeCell ref="G7:H7"/>
    <mergeCell ref="I6:L6"/>
    <mergeCell ref="I7:J7"/>
    <mergeCell ref="K7:L7"/>
  </mergeCells>
  <dataValidations count="1">
    <dataValidation allowBlank="1" showInputMessage="1" showErrorMessage="1" sqref="F8:H8 E6:E8 I6:I8 J8:L8 N8:P8 M6:M8 Q6:Q8 R8:T8 V8:X8 U6:U8 Y6:Y8 Z8:AB8 AD8:AF8 AC6:AC8 AG6:AG8 AH8:AJ8 AL8:AN8 AK6:AK8 AO6:AO8 AP8:AR8 AT8:AV8 AS6:AS8 AW6:AW8 E9:AZ1048576 AX8:AZ8 E1:F4 BA5:XFD1048576 E5:AZ5 A5:D1048576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Z61"/>
  <sheetViews>
    <sheetView showGridLines="0" workbookViewId="0">
      <selection activeCell="D16" sqref="D16"/>
    </sheetView>
  </sheetViews>
  <sheetFormatPr baseColWidth="10" defaultColWidth="11" defaultRowHeight="11.25" x14ac:dyDescent="0.2"/>
  <cols>
    <col min="1" max="1" width="2" style="1" customWidth="1"/>
    <col min="2" max="2" width="9.5703125" style="1" customWidth="1"/>
    <col min="3" max="3" width="7.42578125" style="1" customWidth="1"/>
    <col min="4" max="4" width="48.7109375" style="1" customWidth="1"/>
    <col min="5" max="51" width="11.42578125" style="1" customWidth="1"/>
    <col min="52" max="280" width="11" style="1"/>
    <col min="281" max="281" width="48.7109375" style="1" customWidth="1"/>
    <col min="282" max="307" width="11.42578125" style="1" customWidth="1"/>
    <col min="308" max="536" width="11" style="1"/>
    <col min="537" max="537" width="48.7109375" style="1" customWidth="1"/>
    <col min="538" max="563" width="11.42578125" style="1" customWidth="1"/>
    <col min="564" max="792" width="11" style="1"/>
    <col min="793" max="793" width="48.7109375" style="1" customWidth="1"/>
    <col min="794" max="819" width="11.42578125" style="1" customWidth="1"/>
    <col min="820" max="1048" width="11" style="1"/>
    <col min="1049" max="1049" width="48.7109375" style="1" customWidth="1"/>
    <col min="1050" max="1075" width="11.42578125" style="1" customWidth="1"/>
    <col min="1076" max="1304" width="11" style="1"/>
    <col min="1305" max="1305" width="48.7109375" style="1" customWidth="1"/>
    <col min="1306" max="1331" width="11.42578125" style="1" customWidth="1"/>
    <col min="1332" max="1560" width="11" style="1"/>
    <col min="1561" max="1561" width="48.7109375" style="1" customWidth="1"/>
    <col min="1562" max="1587" width="11.42578125" style="1" customWidth="1"/>
    <col min="1588" max="1816" width="11" style="1"/>
    <col min="1817" max="1817" width="48.7109375" style="1" customWidth="1"/>
    <col min="1818" max="1843" width="11.42578125" style="1" customWidth="1"/>
    <col min="1844" max="2072" width="11" style="1"/>
    <col min="2073" max="2073" width="48.7109375" style="1" customWidth="1"/>
    <col min="2074" max="2099" width="11.42578125" style="1" customWidth="1"/>
    <col min="2100" max="2328" width="11" style="1"/>
    <col min="2329" max="2329" width="48.7109375" style="1" customWidth="1"/>
    <col min="2330" max="2355" width="11.42578125" style="1" customWidth="1"/>
    <col min="2356" max="2584" width="11" style="1"/>
    <col min="2585" max="2585" width="48.7109375" style="1" customWidth="1"/>
    <col min="2586" max="2611" width="11.42578125" style="1" customWidth="1"/>
    <col min="2612" max="2840" width="11" style="1"/>
    <col min="2841" max="2841" width="48.7109375" style="1" customWidth="1"/>
    <col min="2842" max="2867" width="11.42578125" style="1" customWidth="1"/>
    <col min="2868" max="3096" width="11" style="1"/>
    <col min="3097" max="3097" width="48.7109375" style="1" customWidth="1"/>
    <col min="3098" max="3123" width="11.42578125" style="1" customWidth="1"/>
    <col min="3124" max="3352" width="11" style="1"/>
    <col min="3353" max="3353" width="48.7109375" style="1" customWidth="1"/>
    <col min="3354" max="3379" width="11.42578125" style="1" customWidth="1"/>
    <col min="3380" max="3608" width="11" style="1"/>
    <col min="3609" max="3609" width="48.7109375" style="1" customWidth="1"/>
    <col min="3610" max="3635" width="11.42578125" style="1" customWidth="1"/>
    <col min="3636" max="3864" width="11" style="1"/>
    <col min="3865" max="3865" width="48.7109375" style="1" customWidth="1"/>
    <col min="3866" max="3891" width="11.42578125" style="1" customWidth="1"/>
    <col min="3892" max="4120" width="11" style="1"/>
    <col min="4121" max="4121" width="48.7109375" style="1" customWidth="1"/>
    <col min="4122" max="4147" width="11.42578125" style="1" customWidth="1"/>
    <col min="4148" max="4376" width="11" style="1"/>
    <col min="4377" max="4377" width="48.7109375" style="1" customWidth="1"/>
    <col min="4378" max="4403" width="11.42578125" style="1" customWidth="1"/>
    <col min="4404" max="4632" width="11" style="1"/>
    <col min="4633" max="4633" width="48.7109375" style="1" customWidth="1"/>
    <col min="4634" max="4659" width="11.42578125" style="1" customWidth="1"/>
    <col min="4660" max="4888" width="11" style="1"/>
    <col min="4889" max="4889" width="48.7109375" style="1" customWidth="1"/>
    <col min="4890" max="4915" width="11.42578125" style="1" customWidth="1"/>
    <col min="4916" max="5144" width="11" style="1"/>
    <col min="5145" max="5145" width="48.7109375" style="1" customWidth="1"/>
    <col min="5146" max="5171" width="11.42578125" style="1" customWidth="1"/>
    <col min="5172" max="5400" width="11" style="1"/>
    <col min="5401" max="5401" width="48.7109375" style="1" customWidth="1"/>
    <col min="5402" max="5427" width="11.42578125" style="1" customWidth="1"/>
    <col min="5428" max="5656" width="11" style="1"/>
    <col min="5657" max="5657" width="48.7109375" style="1" customWidth="1"/>
    <col min="5658" max="5683" width="11.42578125" style="1" customWidth="1"/>
    <col min="5684" max="5912" width="11" style="1"/>
    <col min="5913" max="5913" width="48.7109375" style="1" customWidth="1"/>
    <col min="5914" max="5939" width="11.42578125" style="1" customWidth="1"/>
    <col min="5940" max="6168" width="11" style="1"/>
    <col min="6169" max="6169" width="48.7109375" style="1" customWidth="1"/>
    <col min="6170" max="6195" width="11.42578125" style="1" customWidth="1"/>
    <col min="6196" max="6424" width="11" style="1"/>
    <col min="6425" max="6425" width="48.7109375" style="1" customWidth="1"/>
    <col min="6426" max="6451" width="11.42578125" style="1" customWidth="1"/>
    <col min="6452" max="6680" width="11" style="1"/>
    <col min="6681" max="6681" width="48.7109375" style="1" customWidth="1"/>
    <col min="6682" max="6707" width="11.42578125" style="1" customWidth="1"/>
    <col min="6708" max="6936" width="11" style="1"/>
    <col min="6937" max="6937" width="48.7109375" style="1" customWidth="1"/>
    <col min="6938" max="6963" width="11.42578125" style="1" customWidth="1"/>
    <col min="6964" max="7192" width="11" style="1"/>
    <col min="7193" max="7193" width="48.7109375" style="1" customWidth="1"/>
    <col min="7194" max="7219" width="11.42578125" style="1" customWidth="1"/>
    <col min="7220" max="7448" width="11" style="1"/>
    <col min="7449" max="7449" width="48.7109375" style="1" customWidth="1"/>
    <col min="7450" max="7475" width="11.42578125" style="1" customWidth="1"/>
    <col min="7476" max="7704" width="11" style="1"/>
    <col min="7705" max="7705" width="48.7109375" style="1" customWidth="1"/>
    <col min="7706" max="7731" width="11.42578125" style="1" customWidth="1"/>
    <col min="7732" max="7960" width="11" style="1"/>
    <col min="7961" max="7961" width="48.7109375" style="1" customWidth="1"/>
    <col min="7962" max="7987" width="11.42578125" style="1" customWidth="1"/>
    <col min="7988" max="8216" width="11" style="1"/>
    <col min="8217" max="8217" width="48.7109375" style="1" customWidth="1"/>
    <col min="8218" max="8243" width="11.42578125" style="1" customWidth="1"/>
    <col min="8244" max="8472" width="11" style="1"/>
    <col min="8473" max="8473" width="48.7109375" style="1" customWidth="1"/>
    <col min="8474" max="8499" width="11.42578125" style="1" customWidth="1"/>
    <col min="8500" max="8728" width="11" style="1"/>
    <col min="8729" max="8729" width="48.7109375" style="1" customWidth="1"/>
    <col min="8730" max="8755" width="11.42578125" style="1" customWidth="1"/>
    <col min="8756" max="8984" width="11" style="1"/>
    <col min="8985" max="8985" width="48.7109375" style="1" customWidth="1"/>
    <col min="8986" max="9011" width="11.42578125" style="1" customWidth="1"/>
    <col min="9012" max="9240" width="11" style="1"/>
    <col min="9241" max="9241" width="48.7109375" style="1" customWidth="1"/>
    <col min="9242" max="9267" width="11.42578125" style="1" customWidth="1"/>
    <col min="9268" max="9496" width="11" style="1"/>
    <col min="9497" max="9497" width="48.7109375" style="1" customWidth="1"/>
    <col min="9498" max="9523" width="11.42578125" style="1" customWidth="1"/>
    <col min="9524" max="9752" width="11" style="1"/>
    <col min="9753" max="9753" width="48.7109375" style="1" customWidth="1"/>
    <col min="9754" max="9779" width="11.42578125" style="1" customWidth="1"/>
    <col min="9780" max="10008" width="11" style="1"/>
    <col min="10009" max="10009" width="48.7109375" style="1" customWidth="1"/>
    <col min="10010" max="10035" width="11.42578125" style="1" customWidth="1"/>
    <col min="10036" max="10264" width="11" style="1"/>
    <col min="10265" max="10265" width="48.7109375" style="1" customWidth="1"/>
    <col min="10266" max="10291" width="11.42578125" style="1" customWidth="1"/>
    <col min="10292" max="10520" width="11" style="1"/>
    <col min="10521" max="10521" width="48.7109375" style="1" customWidth="1"/>
    <col min="10522" max="10547" width="11.42578125" style="1" customWidth="1"/>
    <col min="10548" max="10776" width="11" style="1"/>
    <col min="10777" max="10777" width="48.7109375" style="1" customWidth="1"/>
    <col min="10778" max="10803" width="11.42578125" style="1" customWidth="1"/>
    <col min="10804" max="11032" width="11" style="1"/>
    <col min="11033" max="11033" width="48.7109375" style="1" customWidth="1"/>
    <col min="11034" max="11059" width="11.42578125" style="1" customWidth="1"/>
    <col min="11060" max="11288" width="11" style="1"/>
    <col min="11289" max="11289" width="48.7109375" style="1" customWidth="1"/>
    <col min="11290" max="11315" width="11.42578125" style="1" customWidth="1"/>
    <col min="11316" max="11544" width="11" style="1"/>
    <col min="11545" max="11545" width="48.7109375" style="1" customWidth="1"/>
    <col min="11546" max="11571" width="11.42578125" style="1" customWidth="1"/>
    <col min="11572" max="11800" width="11" style="1"/>
    <col min="11801" max="11801" width="48.7109375" style="1" customWidth="1"/>
    <col min="11802" max="11827" width="11.42578125" style="1" customWidth="1"/>
    <col min="11828" max="12056" width="11" style="1"/>
    <col min="12057" max="12057" width="48.7109375" style="1" customWidth="1"/>
    <col min="12058" max="12083" width="11.42578125" style="1" customWidth="1"/>
    <col min="12084" max="12312" width="11" style="1"/>
    <col min="12313" max="12313" width="48.7109375" style="1" customWidth="1"/>
    <col min="12314" max="12339" width="11.42578125" style="1" customWidth="1"/>
    <col min="12340" max="12568" width="11" style="1"/>
    <col min="12569" max="12569" width="48.7109375" style="1" customWidth="1"/>
    <col min="12570" max="12595" width="11.42578125" style="1" customWidth="1"/>
    <col min="12596" max="12824" width="11" style="1"/>
    <col min="12825" max="12825" width="48.7109375" style="1" customWidth="1"/>
    <col min="12826" max="12851" width="11.42578125" style="1" customWidth="1"/>
    <col min="12852" max="13080" width="11" style="1"/>
    <col min="13081" max="13081" width="48.7109375" style="1" customWidth="1"/>
    <col min="13082" max="13107" width="11.42578125" style="1" customWidth="1"/>
    <col min="13108" max="13336" width="11" style="1"/>
    <col min="13337" max="13337" width="48.7109375" style="1" customWidth="1"/>
    <col min="13338" max="13363" width="11.42578125" style="1" customWidth="1"/>
    <col min="13364" max="13592" width="11" style="1"/>
    <col min="13593" max="13593" width="48.7109375" style="1" customWidth="1"/>
    <col min="13594" max="13619" width="11.42578125" style="1" customWidth="1"/>
    <col min="13620" max="13848" width="11" style="1"/>
    <col min="13849" max="13849" width="48.7109375" style="1" customWidth="1"/>
    <col min="13850" max="13875" width="11.42578125" style="1" customWidth="1"/>
    <col min="13876" max="14104" width="11" style="1"/>
    <col min="14105" max="14105" width="48.7109375" style="1" customWidth="1"/>
    <col min="14106" max="14131" width="11.42578125" style="1" customWidth="1"/>
    <col min="14132" max="14360" width="11" style="1"/>
    <col min="14361" max="14361" width="48.7109375" style="1" customWidth="1"/>
    <col min="14362" max="14387" width="11.42578125" style="1" customWidth="1"/>
    <col min="14388" max="14616" width="11" style="1"/>
    <col min="14617" max="14617" width="48.7109375" style="1" customWidth="1"/>
    <col min="14618" max="14643" width="11.42578125" style="1" customWidth="1"/>
    <col min="14644" max="14872" width="11" style="1"/>
    <col min="14873" max="14873" width="48.7109375" style="1" customWidth="1"/>
    <col min="14874" max="14899" width="11.42578125" style="1" customWidth="1"/>
    <col min="14900" max="15128" width="11" style="1"/>
    <col min="15129" max="15129" width="48.7109375" style="1" customWidth="1"/>
    <col min="15130" max="15155" width="11.42578125" style="1" customWidth="1"/>
    <col min="15156" max="15384" width="11" style="1"/>
    <col min="15385" max="15385" width="48.7109375" style="1" customWidth="1"/>
    <col min="15386" max="15411" width="11.42578125" style="1" customWidth="1"/>
    <col min="15412" max="15640" width="11" style="1"/>
    <col min="15641" max="15641" width="48.7109375" style="1" customWidth="1"/>
    <col min="15642" max="15667" width="11.42578125" style="1" customWidth="1"/>
    <col min="15668" max="15896" width="11" style="1"/>
    <col min="15897" max="15897" width="48.7109375" style="1" customWidth="1"/>
    <col min="15898" max="15923" width="11.42578125" style="1" customWidth="1"/>
    <col min="15924" max="16152" width="11" style="1"/>
    <col min="16153" max="16153" width="48.7109375" style="1" customWidth="1"/>
    <col min="16154" max="16179" width="11.42578125" style="1" customWidth="1"/>
    <col min="16180" max="16384" width="11" style="1"/>
  </cols>
  <sheetData>
    <row r="1" spans="2:52" ht="15" x14ac:dyDescent="0.25">
      <c r="B1" s="60" t="s">
        <v>62</v>
      </c>
      <c r="D1" s="60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</row>
    <row r="2" spans="2:52" ht="15" x14ac:dyDescent="0.25">
      <c r="B2" s="60" t="s">
        <v>63</v>
      </c>
      <c r="D2" s="60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</row>
    <row r="3" spans="2:52" ht="15" x14ac:dyDescent="0.25">
      <c r="B3" s="60" t="s">
        <v>64</v>
      </c>
      <c r="D3" s="60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2:52" ht="15" x14ac:dyDescent="0.25">
      <c r="B4" s="60" t="s">
        <v>68</v>
      </c>
      <c r="D4" s="60"/>
      <c r="E4" s="31"/>
      <c r="F4" s="31"/>
      <c r="G4" s="31"/>
      <c r="H4" s="31"/>
      <c r="I4" s="32"/>
      <c r="J4" s="32"/>
      <c r="S4" s="33"/>
      <c r="T4" s="33"/>
      <c r="U4" s="33"/>
      <c r="V4" s="33"/>
    </row>
    <row r="5" spans="2:52" ht="12" thickBot="1" x14ac:dyDescent="0.25">
      <c r="D5" s="2"/>
    </row>
    <row r="6" spans="2:52" ht="12" x14ac:dyDescent="0.2">
      <c r="B6" s="62"/>
      <c r="C6" s="63"/>
      <c r="D6" s="35" t="s">
        <v>0</v>
      </c>
      <c r="E6" s="74" t="s">
        <v>1</v>
      </c>
      <c r="F6" s="75"/>
      <c r="G6" s="75"/>
      <c r="H6" s="76"/>
      <c r="I6" s="74" t="s">
        <v>2</v>
      </c>
      <c r="J6" s="75"/>
      <c r="K6" s="75"/>
      <c r="L6" s="76"/>
      <c r="M6" s="74" t="s">
        <v>3</v>
      </c>
      <c r="N6" s="75"/>
      <c r="O6" s="75"/>
      <c r="P6" s="76"/>
      <c r="Q6" s="74" t="s">
        <v>4</v>
      </c>
      <c r="R6" s="75"/>
      <c r="S6" s="75"/>
      <c r="T6" s="76"/>
      <c r="U6" s="74" t="s">
        <v>5</v>
      </c>
      <c r="V6" s="75"/>
      <c r="W6" s="75"/>
      <c r="X6" s="76"/>
      <c r="Y6" s="74" t="s">
        <v>6</v>
      </c>
      <c r="Z6" s="75"/>
      <c r="AA6" s="75"/>
      <c r="AB6" s="76"/>
      <c r="AC6" s="74" t="s">
        <v>7</v>
      </c>
      <c r="AD6" s="75"/>
      <c r="AE6" s="75"/>
      <c r="AF6" s="76"/>
      <c r="AG6" s="74" t="s">
        <v>8</v>
      </c>
      <c r="AH6" s="75"/>
      <c r="AI6" s="75"/>
      <c r="AJ6" s="76"/>
      <c r="AK6" s="74" t="s">
        <v>59</v>
      </c>
      <c r="AL6" s="75"/>
      <c r="AM6" s="75"/>
      <c r="AN6" s="76"/>
      <c r="AO6" s="74" t="s">
        <v>9</v>
      </c>
      <c r="AP6" s="75"/>
      <c r="AQ6" s="75"/>
      <c r="AR6" s="76"/>
      <c r="AS6" s="74" t="s">
        <v>10</v>
      </c>
      <c r="AT6" s="75"/>
      <c r="AU6" s="75"/>
      <c r="AV6" s="76"/>
      <c r="AW6" s="74" t="s">
        <v>11</v>
      </c>
      <c r="AX6" s="75"/>
      <c r="AY6" s="75"/>
      <c r="AZ6" s="78"/>
    </row>
    <row r="7" spans="2:52" ht="12" x14ac:dyDescent="0.2">
      <c r="B7" s="36" t="s">
        <v>70</v>
      </c>
      <c r="C7" s="64" t="s">
        <v>71</v>
      </c>
      <c r="D7" s="36"/>
      <c r="E7" s="72" t="s">
        <v>57</v>
      </c>
      <c r="F7" s="73"/>
      <c r="G7" s="73" t="s">
        <v>58</v>
      </c>
      <c r="H7" s="77"/>
      <c r="I7" s="72" t="s">
        <v>57</v>
      </c>
      <c r="J7" s="73"/>
      <c r="K7" s="73" t="s">
        <v>58</v>
      </c>
      <c r="L7" s="77"/>
      <c r="M7" s="72" t="s">
        <v>57</v>
      </c>
      <c r="N7" s="73"/>
      <c r="O7" s="73" t="s">
        <v>58</v>
      </c>
      <c r="P7" s="77"/>
      <c r="Q7" s="72" t="s">
        <v>57</v>
      </c>
      <c r="R7" s="73"/>
      <c r="S7" s="73" t="s">
        <v>58</v>
      </c>
      <c r="T7" s="77"/>
      <c r="U7" s="72" t="s">
        <v>57</v>
      </c>
      <c r="V7" s="73"/>
      <c r="W7" s="73" t="s">
        <v>58</v>
      </c>
      <c r="X7" s="77"/>
      <c r="Y7" s="72" t="s">
        <v>57</v>
      </c>
      <c r="Z7" s="73"/>
      <c r="AA7" s="73" t="s">
        <v>58</v>
      </c>
      <c r="AB7" s="77"/>
      <c r="AC7" s="72" t="s">
        <v>57</v>
      </c>
      <c r="AD7" s="73"/>
      <c r="AE7" s="73" t="s">
        <v>58</v>
      </c>
      <c r="AF7" s="77"/>
      <c r="AG7" s="72" t="s">
        <v>57</v>
      </c>
      <c r="AH7" s="73"/>
      <c r="AI7" s="73" t="s">
        <v>58</v>
      </c>
      <c r="AJ7" s="77"/>
      <c r="AK7" s="72" t="s">
        <v>57</v>
      </c>
      <c r="AL7" s="73"/>
      <c r="AM7" s="73" t="s">
        <v>58</v>
      </c>
      <c r="AN7" s="77"/>
      <c r="AO7" s="72" t="s">
        <v>57</v>
      </c>
      <c r="AP7" s="73"/>
      <c r="AQ7" s="73" t="s">
        <v>58</v>
      </c>
      <c r="AR7" s="77"/>
      <c r="AS7" s="72" t="s">
        <v>57</v>
      </c>
      <c r="AT7" s="73"/>
      <c r="AU7" s="73" t="s">
        <v>58</v>
      </c>
      <c r="AV7" s="77"/>
      <c r="AW7" s="72" t="s">
        <v>57</v>
      </c>
      <c r="AX7" s="73"/>
      <c r="AY7" s="73" t="s">
        <v>58</v>
      </c>
      <c r="AZ7" s="79"/>
    </row>
    <row r="8" spans="2:52" ht="12.75" thickBot="1" x14ac:dyDescent="0.25">
      <c r="B8" s="37"/>
      <c r="C8" s="65"/>
      <c r="D8" s="37"/>
      <c r="E8" s="16" t="s">
        <v>55</v>
      </c>
      <c r="F8" s="17" t="s">
        <v>56</v>
      </c>
      <c r="G8" s="17" t="s">
        <v>55</v>
      </c>
      <c r="H8" s="18" t="s">
        <v>56</v>
      </c>
      <c r="I8" s="16" t="s">
        <v>55</v>
      </c>
      <c r="J8" s="17" t="s">
        <v>56</v>
      </c>
      <c r="K8" s="17" t="s">
        <v>55</v>
      </c>
      <c r="L8" s="18" t="s">
        <v>56</v>
      </c>
      <c r="M8" s="16" t="s">
        <v>55</v>
      </c>
      <c r="N8" s="17" t="s">
        <v>56</v>
      </c>
      <c r="O8" s="17" t="s">
        <v>55</v>
      </c>
      <c r="P8" s="18" t="s">
        <v>56</v>
      </c>
      <c r="Q8" s="16" t="s">
        <v>55</v>
      </c>
      <c r="R8" s="17" t="s">
        <v>56</v>
      </c>
      <c r="S8" s="17" t="s">
        <v>55</v>
      </c>
      <c r="T8" s="18" t="s">
        <v>56</v>
      </c>
      <c r="U8" s="16" t="s">
        <v>55</v>
      </c>
      <c r="V8" s="17" t="s">
        <v>56</v>
      </c>
      <c r="W8" s="17" t="s">
        <v>55</v>
      </c>
      <c r="X8" s="18" t="s">
        <v>56</v>
      </c>
      <c r="Y8" s="16" t="s">
        <v>55</v>
      </c>
      <c r="Z8" s="17" t="s">
        <v>56</v>
      </c>
      <c r="AA8" s="17" t="s">
        <v>55</v>
      </c>
      <c r="AB8" s="18" t="s">
        <v>56</v>
      </c>
      <c r="AC8" s="16" t="s">
        <v>55</v>
      </c>
      <c r="AD8" s="17" t="s">
        <v>56</v>
      </c>
      <c r="AE8" s="17" t="s">
        <v>55</v>
      </c>
      <c r="AF8" s="18" t="s">
        <v>56</v>
      </c>
      <c r="AG8" s="16" t="s">
        <v>55</v>
      </c>
      <c r="AH8" s="17" t="s">
        <v>56</v>
      </c>
      <c r="AI8" s="17" t="s">
        <v>55</v>
      </c>
      <c r="AJ8" s="18" t="s">
        <v>56</v>
      </c>
      <c r="AK8" s="16" t="s">
        <v>55</v>
      </c>
      <c r="AL8" s="17" t="s">
        <v>56</v>
      </c>
      <c r="AM8" s="17" t="s">
        <v>55</v>
      </c>
      <c r="AN8" s="18" t="s">
        <v>56</v>
      </c>
      <c r="AO8" s="16" t="s">
        <v>55</v>
      </c>
      <c r="AP8" s="17" t="s">
        <v>56</v>
      </c>
      <c r="AQ8" s="17" t="s">
        <v>55</v>
      </c>
      <c r="AR8" s="18" t="s">
        <v>56</v>
      </c>
      <c r="AS8" s="16" t="s">
        <v>55</v>
      </c>
      <c r="AT8" s="17" t="s">
        <v>56</v>
      </c>
      <c r="AU8" s="17" t="s">
        <v>55</v>
      </c>
      <c r="AV8" s="18" t="s">
        <v>56</v>
      </c>
      <c r="AW8" s="16" t="s">
        <v>55</v>
      </c>
      <c r="AX8" s="17" t="s">
        <v>56</v>
      </c>
      <c r="AY8" s="17" t="s">
        <v>55</v>
      </c>
      <c r="AZ8" s="34" t="s">
        <v>56</v>
      </c>
    </row>
    <row r="9" spans="2:52" ht="12" thickBot="1" x14ac:dyDescent="0.25">
      <c r="D9" s="3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</row>
    <row r="10" spans="2:52" ht="16.5" customHeight="1" x14ac:dyDescent="0.2">
      <c r="B10" s="69" t="s">
        <v>72</v>
      </c>
      <c r="C10" s="70" t="s">
        <v>93</v>
      </c>
      <c r="D10" s="38" t="s">
        <v>12</v>
      </c>
      <c r="E10" s="5">
        <v>10626</v>
      </c>
      <c r="F10" s="5">
        <v>3387</v>
      </c>
      <c r="G10" s="5">
        <v>10514</v>
      </c>
      <c r="H10" s="5">
        <v>3352</v>
      </c>
      <c r="I10" s="5">
        <v>10582</v>
      </c>
      <c r="J10" s="5">
        <v>3363</v>
      </c>
      <c r="K10" s="5">
        <v>10477</v>
      </c>
      <c r="L10" s="5">
        <v>3340</v>
      </c>
      <c r="M10" s="5">
        <v>10492</v>
      </c>
      <c r="N10" s="5">
        <v>3353</v>
      </c>
      <c r="O10" s="5">
        <v>10440</v>
      </c>
      <c r="P10" s="5">
        <v>3339</v>
      </c>
      <c r="Q10" s="5">
        <v>10268</v>
      </c>
      <c r="R10" s="5">
        <v>3333</v>
      </c>
      <c r="S10" s="5">
        <v>10161</v>
      </c>
      <c r="T10" s="5">
        <v>3310</v>
      </c>
      <c r="U10" s="5">
        <v>10229</v>
      </c>
      <c r="V10" s="5">
        <v>3252</v>
      </c>
      <c r="W10" s="5">
        <v>10139</v>
      </c>
      <c r="X10" s="5">
        <v>3234</v>
      </c>
      <c r="Y10" s="5">
        <v>10085</v>
      </c>
      <c r="Z10" s="5">
        <v>3260</v>
      </c>
      <c r="AA10" s="5">
        <v>9985</v>
      </c>
      <c r="AB10" s="5">
        <v>3238</v>
      </c>
      <c r="AC10" s="5">
        <v>10247</v>
      </c>
      <c r="AD10" s="5">
        <v>3338</v>
      </c>
      <c r="AE10" s="5">
        <v>10161</v>
      </c>
      <c r="AF10" s="5">
        <v>3318</v>
      </c>
      <c r="AG10" s="5">
        <v>10292</v>
      </c>
      <c r="AH10" s="5">
        <v>3277</v>
      </c>
      <c r="AI10" s="5">
        <v>10178</v>
      </c>
      <c r="AJ10" s="5">
        <v>3246</v>
      </c>
      <c r="AK10" s="5">
        <v>10014</v>
      </c>
      <c r="AL10" s="5">
        <v>3167</v>
      </c>
      <c r="AM10" s="5">
        <v>9916</v>
      </c>
      <c r="AN10" s="5">
        <v>3136</v>
      </c>
      <c r="AO10" s="5">
        <v>10096</v>
      </c>
      <c r="AP10" s="5">
        <v>3095</v>
      </c>
      <c r="AQ10" s="5">
        <v>9988</v>
      </c>
      <c r="AR10" s="5">
        <v>3068</v>
      </c>
      <c r="AS10" s="5">
        <v>10184</v>
      </c>
      <c r="AT10" s="5">
        <v>2986</v>
      </c>
      <c r="AU10" s="5">
        <v>10099</v>
      </c>
      <c r="AV10" s="5">
        <v>2972</v>
      </c>
      <c r="AW10" s="5">
        <v>10379</v>
      </c>
      <c r="AX10" s="5">
        <v>3250</v>
      </c>
      <c r="AY10" s="5">
        <v>10276</v>
      </c>
      <c r="AZ10" s="5">
        <v>3228</v>
      </c>
    </row>
    <row r="11" spans="2:52" ht="16.5" customHeight="1" x14ac:dyDescent="0.2">
      <c r="B11" s="66" t="s">
        <v>73</v>
      </c>
      <c r="C11" s="71" t="s">
        <v>94</v>
      </c>
      <c r="D11" s="39" t="s">
        <v>13</v>
      </c>
      <c r="E11" s="6">
        <v>451</v>
      </c>
      <c r="F11" s="6">
        <v>64</v>
      </c>
      <c r="G11" s="6">
        <v>451</v>
      </c>
      <c r="H11" s="6">
        <v>64</v>
      </c>
      <c r="I11" s="6">
        <v>460</v>
      </c>
      <c r="J11" s="6">
        <v>65</v>
      </c>
      <c r="K11" s="6">
        <v>460</v>
      </c>
      <c r="L11" s="6">
        <v>65</v>
      </c>
      <c r="M11" s="6">
        <v>467</v>
      </c>
      <c r="N11" s="6">
        <v>65</v>
      </c>
      <c r="O11" s="6">
        <v>467</v>
      </c>
      <c r="P11" s="6">
        <v>65</v>
      </c>
      <c r="Q11" s="6">
        <v>463</v>
      </c>
      <c r="R11" s="6">
        <v>67</v>
      </c>
      <c r="S11" s="6">
        <v>463</v>
      </c>
      <c r="T11" s="6">
        <v>65</v>
      </c>
      <c r="U11" s="6">
        <v>467</v>
      </c>
      <c r="V11" s="6">
        <v>68</v>
      </c>
      <c r="W11" s="6">
        <v>467</v>
      </c>
      <c r="X11" s="6">
        <v>66</v>
      </c>
      <c r="Y11" s="6">
        <v>462</v>
      </c>
      <c r="Z11" s="6">
        <v>68</v>
      </c>
      <c r="AA11" s="6">
        <v>446</v>
      </c>
      <c r="AB11" s="6">
        <v>65</v>
      </c>
      <c r="AC11" s="6">
        <v>453</v>
      </c>
      <c r="AD11" s="6">
        <v>67</v>
      </c>
      <c r="AE11" s="6">
        <v>450</v>
      </c>
      <c r="AF11" s="6">
        <v>64</v>
      </c>
      <c r="AG11" s="6">
        <v>454</v>
      </c>
      <c r="AH11" s="6">
        <v>66</v>
      </c>
      <c r="AI11" s="6">
        <v>451</v>
      </c>
      <c r="AJ11" s="6">
        <v>63</v>
      </c>
      <c r="AK11" s="6">
        <v>454</v>
      </c>
      <c r="AL11" s="6">
        <v>66</v>
      </c>
      <c r="AM11" s="6">
        <v>451</v>
      </c>
      <c r="AN11" s="6">
        <v>65</v>
      </c>
      <c r="AO11" s="6">
        <v>451</v>
      </c>
      <c r="AP11" s="6">
        <v>67</v>
      </c>
      <c r="AQ11" s="6">
        <v>450</v>
      </c>
      <c r="AR11" s="6">
        <v>67</v>
      </c>
      <c r="AS11" s="6">
        <v>448</v>
      </c>
      <c r="AT11" s="6">
        <v>67</v>
      </c>
      <c r="AU11" s="6">
        <v>445</v>
      </c>
      <c r="AV11" s="6">
        <v>66</v>
      </c>
      <c r="AW11" s="6">
        <v>447</v>
      </c>
      <c r="AX11" s="6">
        <v>65</v>
      </c>
      <c r="AY11" s="6">
        <v>413</v>
      </c>
      <c r="AZ11" s="6">
        <v>62</v>
      </c>
    </row>
    <row r="12" spans="2:52" ht="16.5" customHeight="1" x14ac:dyDescent="0.2">
      <c r="B12" s="66" t="s">
        <v>74</v>
      </c>
      <c r="C12" s="71" t="s">
        <v>95</v>
      </c>
      <c r="D12" s="40" t="s">
        <v>14</v>
      </c>
      <c r="E12" s="6">
        <v>104533</v>
      </c>
      <c r="F12" s="6">
        <v>81938</v>
      </c>
      <c r="G12" s="6">
        <v>103861</v>
      </c>
      <c r="H12" s="6">
        <v>81603</v>
      </c>
      <c r="I12" s="6">
        <v>104351</v>
      </c>
      <c r="J12" s="6">
        <v>81562</v>
      </c>
      <c r="K12" s="6">
        <v>103827</v>
      </c>
      <c r="L12" s="6">
        <v>81262</v>
      </c>
      <c r="M12" s="6">
        <v>104013</v>
      </c>
      <c r="N12" s="6">
        <v>80691</v>
      </c>
      <c r="O12" s="6">
        <v>103341</v>
      </c>
      <c r="P12" s="6">
        <v>80325</v>
      </c>
      <c r="Q12" s="6">
        <v>103430</v>
      </c>
      <c r="R12" s="6">
        <v>80128</v>
      </c>
      <c r="S12" s="6">
        <v>102891</v>
      </c>
      <c r="T12" s="6">
        <v>79812</v>
      </c>
      <c r="U12" s="6">
        <v>102794</v>
      </c>
      <c r="V12" s="6">
        <v>80200</v>
      </c>
      <c r="W12" s="6">
        <v>102280</v>
      </c>
      <c r="X12" s="6">
        <v>79876</v>
      </c>
      <c r="Y12" s="6">
        <v>102687</v>
      </c>
      <c r="Z12" s="6">
        <v>80955</v>
      </c>
      <c r="AA12" s="6">
        <v>102022</v>
      </c>
      <c r="AB12" s="6">
        <v>80617</v>
      </c>
      <c r="AC12" s="6">
        <v>102235</v>
      </c>
      <c r="AD12" s="6">
        <v>80130</v>
      </c>
      <c r="AE12" s="6">
        <v>101509</v>
      </c>
      <c r="AF12" s="6">
        <v>79812</v>
      </c>
      <c r="AG12" s="6">
        <v>102064</v>
      </c>
      <c r="AH12" s="6">
        <v>79626</v>
      </c>
      <c r="AI12" s="6">
        <v>101405</v>
      </c>
      <c r="AJ12" s="6">
        <v>79390</v>
      </c>
      <c r="AK12" s="6">
        <v>102136</v>
      </c>
      <c r="AL12" s="6">
        <v>79172</v>
      </c>
      <c r="AM12" s="6">
        <v>101442</v>
      </c>
      <c r="AN12" s="6">
        <v>78924</v>
      </c>
      <c r="AO12" s="6">
        <v>101789</v>
      </c>
      <c r="AP12" s="6">
        <v>78979</v>
      </c>
      <c r="AQ12" s="6">
        <v>101100</v>
      </c>
      <c r="AR12" s="6">
        <v>78700</v>
      </c>
      <c r="AS12" s="6">
        <v>103130</v>
      </c>
      <c r="AT12" s="6">
        <v>79007</v>
      </c>
      <c r="AU12" s="6">
        <v>102546</v>
      </c>
      <c r="AV12" s="6">
        <v>78706</v>
      </c>
      <c r="AW12" s="6">
        <v>103333</v>
      </c>
      <c r="AX12" s="6">
        <v>78395</v>
      </c>
      <c r="AY12" s="6">
        <v>102598</v>
      </c>
      <c r="AZ12" s="6">
        <v>77908</v>
      </c>
    </row>
    <row r="13" spans="2:52" ht="16.5" customHeight="1" x14ac:dyDescent="0.2">
      <c r="B13" s="66" t="s">
        <v>75</v>
      </c>
      <c r="C13" s="71" t="s">
        <v>96</v>
      </c>
      <c r="D13" s="39" t="s">
        <v>15</v>
      </c>
      <c r="E13" s="6">
        <v>3829</v>
      </c>
      <c r="F13" s="6">
        <v>830</v>
      </c>
      <c r="G13" s="6">
        <v>3829</v>
      </c>
      <c r="H13" s="6">
        <v>830</v>
      </c>
      <c r="I13" s="6">
        <v>3780</v>
      </c>
      <c r="J13" s="6">
        <v>815</v>
      </c>
      <c r="K13" s="6">
        <v>3779</v>
      </c>
      <c r="L13" s="6">
        <v>815</v>
      </c>
      <c r="M13" s="6">
        <v>3746</v>
      </c>
      <c r="N13" s="6">
        <v>818</v>
      </c>
      <c r="O13" s="6">
        <v>3745</v>
      </c>
      <c r="P13" s="6">
        <v>818</v>
      </c>
      <c r="Q13" s="6">
        <v>3741</v>
      </c>
      <c r="R13" s="6">
        <v>805</v>
      </c>
      <c r="S13" s="6">
        <v>3740</v>
      </c>
      <c r="T13" s="6">
        <v>805</v>
      </c>
      <c r="U13" s="6">
        <v>3777</v>
      </c>
      <c r="V13" s="6">
        <v>808</v>
      </c>
      <c r="W13" s="6">
        <v>3777</v>
      </c>
      <c r="X13" s="6">
        <v>808</v>
      </c>
      <c r="Y13" s="6">
        <v>3815</v>
      </c>
      <c r="Z13" s="6">
        <v>827</v>
      </c>
      <c r="AA13" s="6">
        <v>3815</v>
      </c>
      <c r="AB13" s="6">
        <v>827</v>
      </c>
      <c r="AC13" s="6">
        <v>3827</v>
      </c>
      <c r="AD13" s="6">
        <v>819</v>
      </c>
      <c r="AE13" s="6">
        <v>3827</v>
      </c>
      <c r="AF13" s="6">
        <v>819</v>
      </c>
      <c r="AG13" s="6">
        <v>3818</v>
      </c>
      <c r="AH13" s="6">
        <v>813</v>
      </c>
      <c r="AI13" s="6">
        <v>3817</v>
      </c>
      <c r="AJ13" s="6">
        <v>813</v>
      </c>
      <c r="AK13" s="6">
        <v>3829</v>
      </c>
      <c r="AL13" s="6">
        <v>813</v>
      </c>
      <c r="AM13" s="6">
        <v>3826</v>
      </c>
      <c r="AN13" s="6">
        <v>813</v>
      </c>
      <c r="AO13" s="6">
        <v>3856</v>
      </c>
      <c r="AP13" s="6">
        <v>810</v>
      </c>
      <c r="AQ13" s="6">
        <v>3853</v>
      </c>
      <c r="AR13" s="6">
        <v>810</v>
      </c>
      <c r="AS13" s="6">
        <v>3845</v>
      </c>
      <c r="AT13" s="6">
        <v>825</v>
      </c>
      <c r="AU13" s="6">
        <v>3836</v>
      </c>
      <c r="AV13" s="6">
        <v>823</v>
      </c>
      <c r="AW13" s="6">
        <v>3828</v>
      </c>
      <c r="AX13" s="6">
        <v>824</v>
      </c>
      <c r="AY13" s="6">
        <v>3819</v>
      </c>
      <c r="AZ13" s="6">
        <v>823</v>
      </c>
    </row>
    <row r="14" spans="2:52" ht="23.25" customHeight="1" x14ac:dyDescent="0.2">
      <c r="B14" s="66" t="s">
        <v>76</v>
      </c>
      <c r="C14" s="71" t="s">
        <v>97</v>
      </c>
      <c r="D14" s="41" t="s">
        <v>16</v>
      </c>
      <c r="E14" s="7">
        <v>2235</v>
      </c>
      <c r="F14" s="7">
        <v>319</v>
      </c>
      <c r="G14" s="7">
        <v>2218</v>
      </c>
      <c r="H14" s="7">
        <v>314</v>
      </c>
      <c r="I14" s="7">
        <v>2227</v>
      </c>
      <c r="J14" s="7">
        <v>320</v>
      </c>
      <c r="K14" s="7">
        <v>2203</v>
      </c>
      <c r="L14" s="7">
        <v>316</v>
      </c>
      <c r="M14" s="7">
        <v>2240</v>
      </c>
      <c r="N14" s="7">
        <v>323</v>
      </c>
      <c r="O14" s="7">
        <v>2216</v>
      </c>
      <c r="P14" s="7">
        <v>318</v>
      </c>
      <c r="Q14" s="7">
        <v>2260</v>
      </c>
      <c r="R14" s="7">
        <v>393</v>
      </c>
      <c r="S14" s="7">
        <v>2250</v>
      </c>
      <c r="T14" s="7">
        <v>389</v>
      </c>
      <c r="U14" s="7">
        <v>2243</v>
      </c>
      <c r="V14" s="7">
        <v>327</v>
      </c>
      <c r="W14" s="7">
        <v>2236</v>
      </c>
      <c r="X14" s="7">
        <v>324</v>
      </c>
      <c r="Y14" s="7">
        <v>2278</v>
      </c>
      <c r="Z14" s="7">
        <v>380</v>
      </c>
      <c r="AA14" s="7">
        <v>2262</v>
      </c>
      <c r="AB14" s="7">
        <v>372</v>
      </c>
      <c r="AC14" s="7">
        <v>2294</v>
      </c>
      <c r="AD14" s="7">
        <v>380</v>
      </c>
      <c r="AE14" s="7">
        <v>2277</v>
      </c>
      <c r="AF14" s="7">
        <v>366</v>
      </c>
      <c r="AG14" s="7">
        <v>2335</v>
      </c>
      <c r="AH14" s="7">
        <v>386</v>
      </c>
      <c r="AI14" s="7">
        <v>2324</v>
      </c>
      <c r="AJ14" s="7">
        <v>382</v>
      </c>
      <c r="AK14" s="7">
        <v>2324</v>
      </c>
      <c r="AL14" s="7">
        <v>393</v>
      </c>
      <c r="AM14" s="7">
        <v>2318</v>
      </c>
      <c r="AN14" s="7">
        <v>389</v>
      </c>
      <c r="AO14" s="7">
        <v>2330</v>
      </c>
      <c r="AP14" s="7">
        <v>407</v>
      </c>
      <c r="AQ14" s="7">
        <v>2309</v>
      </c>
      <c r="AR14" s="7">
        <v>402</v>
      </c>
      <c r="AS14" s="7">
        <v>2350</v>
      </c>
      <c r="AT14" s="7">
        <v>413</v>
      </c>
      <c r="AU14" s="7">
        <v>2326</v>
      </c>
      <c r="AV14" s="7">
        <v>404</v>
      </c>
      <c r="AW14" s="7">
        <v>2349</v>
      </c>
      <c r="AX14" s="7">
        <v>410</v>
      </c>
      <c r="AY14" s="7">
        <v>2326</v>
      </c>
      <c r="AZ14" s="7">
        <v>400</v>
      </c>
    </row>
    <row r="15" spans="2:52" ht="16.5" customHeight="1" x14ac:dyDescent="0.2">
      <c r="B15" s="66" t="s">
        <v>77</v>
      </c>
      <c r="C15" s="71" t="s">
        <v>98</v>
      </c>
      <c r="D15" s="39" t="s">
        <v>17</v>
      </c>
      <c r="E15" s="6">
        <v>21110</v>
      </c>
      <c r="F15" s="6">
        <v>2776</v>
      </c>
      <c r="G15" s="6">
        <v>20576</v>
      </c>
      <c r="H15" s="6">
        <v>2682</v>
      </c>
      <c r="I15" s="6">
        <v>21782</v>
      </c>
      <c r="J15" s="6">
        <v>2762</v>
      </c>
      <c r="K15" s="6">
        <v>21263</v>
      </c>
      <c r="L15" s="6">
        <v>2669</v>
      </c>
      <c r="M15" s="6">
        <v>22126</v>
      </c>
      <c r="N15" s="6">
        <v>2800</v>
      </c>
      <c r="O15" s="6">
        <v>21457</v>
      </c>
      <c r="P15" s="6">
        <v>2693</v>
      </c>
      <c r="Q15" s="6">
        <v>22256</v>
      </c>
      <c r="R15" s="6">
        <v>2911</v>
      </c>
      <c r="S15" s="6">
        <v>21507</v>
      </c>
      <c r="T15" s="6">
        <v>2819</v>
      </c>
      <c r="U15" s="6">
        <v>22586</v>
      </c>
      <c r="V15" s="6">
        <v>2804</v>
      </c>
      <c r="W15" s="6">
        <v>22019</v>
      </c>
      <c r="X15" s="6">
        <v>2730</v>
      </c>
      <c r="Y15" s="6">
        <v>23948</v>
      </c>
      <c r="Z15" s="6">
        <v>3053</v>
      </c>
      <c r="AA15" s="6">
        <v>23558</v>
      </c>
      <c r="AB15" s="6">
        <v>2988</v>
      </c>
      <c r="AC15" s="6">
        <v>24209</v>
      </c>
      <c r="AD15" s="6">
        <v>3119</v>
      </c>
      <c r="AE15" s="6">
        <v>23591</v>
      </c>
      <c r="AF15" s="6">
        <v>3019</v>
      </c>
      <c r="AG15" s="6">
        <v>24167</v>
      </c>
      <c r="AH15" s="6">
        <v>3168</v>
      </c>
      <c r="AI15" s="6">
        <v>23611</v>
      </c>
      <c r="AJ15" s="6">
        <v>3078</v>
      </c>
      <c r="AK15" s="6">
        <v>24909</v>
      </c>
      <c r="AL15" s="6">
        <v>3244</v>
      </c>
      <c r="AM15" s="6">
        <v>24357</v>
      </c>
      <c r="AN15" s="6">
        <v>3147</v>
      </c>
      <c r="AO15" s="6">
        <v>24990</v>
      </c>
      <c r="AP15" s="6">
        <v>3236</v>
      </c>
      <c r="AQ15" s="6">
        <v>24467</v>
      </c>
      <c r="AR15" s="6">
        <v>3139</v>
      </c>
      <c r="AS15" s="6">
        <v>24703</v>
      </c>
      <c r="AT15" s="6">
        <v>3230</v>
      </c>
      <c r="AU15" s="6">
        <v>24118</v>
      </c>
      <c r="AV15" s="6">
        <v>3101</v>
      </c>
      <c r="AW15" s="6">
        <v>24508</v>
      </c>
      <c r="AX15" s="6">
        <v>3165</v>
      </c>
      <c r="AY15" s="6">
        <v>23862</v>
      </c>
      <c r="AZ15" s="6">
        <v>3038</v>
      </c>
    </row>
    <row r="16" spans="2:52" ht="25.5" customHeight="1" x14ac:dyDescent="0.2">
      <c r="B16" s="66" t="s">
        <v>78</v>
      </c>
      <c r="C16" s="71" t="s">
        <v>99</v>
      </c>
      <c r="D16" s="41" t="s">
        <v>18</v>
      </c>
      <c r="E16" s="7">
        <v>85822</v>
      </c>
      <c r="F16" s="7">
        <v>54970</v>
      </c>
      <c r="G16" s="7">
        <v>84629</v>
      </c>
      <c r="H16" s="7">
        <v>54305</v>
      </c>
      <c r="I16" s="7">
        <v>85492</v>
      </c>
      <c r="J16" s="7">
        <v>54239</v>
      </c>
      <c r="K16" s="7">
        <v>84177</v>
      </c>
      <c r="L16" s="7">
        <v>53545</v>
      </c>
      <c r="M16" s="7">
        <v>85716</v>
      </c>
      <c r="N16" s="7">
        <v>54202</v>
      </c>
      <c r="O16" s="7">
        <v>84525</v>
      </c>
      <c r="P16" s="7">
        <v>53543</v>
      </c>
      <c r="Q16" s="7">
        <v>85644</v>
      </c>
      <c r="R16" s="7">
        <v>54149</v>
      </c>
      <c r="S16" s="7">
        <v>84429</v>
      </c>
      <c r="T16" s="7">
        <v>53475</v>
      </c>
      <c r="U16" s="7">
        <v>85776</v>
      </c>
      <c r="V16" s="7">
        <v>54331</v>
      </c>
      <c r="W16" s="7">
        <v>84612</v>
      </c>
      <c r="X16" s="7">
        <v>53702</v>
      </c>
      <c r="Y16" s="7">
        <v>86109</v>
      </c>
      <c r="Z16" s="7">
        <v>54725</v>
      </c>
      <c r="AA16" s="7">
        <v>84838</v>
      </c>
      <c r="AB16" s="7">
        <v>53978</v>
      </c>
      <c r="AC16" s="7">
        <v>86551</v>
      </c>
      <c r="AD16" s="7">
        <v>55139</v>
      </c>
      <c r="AE16" s="7">
        <v>85219</v>
      </c>
      <c r="AF16" s="7">
        <v>54416</v>
      </c>
      <c r="AG16" s="7">
        <v>86789</v>
      </c>
      <c r="AH16" s="7">
        <v>55199</v>
      </c>
      <c r="AI16" s="7">
        <v>85518</v>
      </c>
      <c r="AJ16" s="7">
        <v>54490</v>
      </c>
      <c r="AK16" s="7">
        <v>87159</v>
      </c>
      <c r="AL16" s="7">
        <v>55564</v>
      </c>
      <c r="AM16" s="7">
        <v>85808</v>
      </c>
      <c r="AN16" s="7">
        <v>54787</v>
      </c>
      <c r="AO16" s="7">
        <v>87907</v>
      </c>
      <c r="AP16" s="7">
        <v>56256</v>
      </c>
      <c r="AQ16" s="7">
        <v>86557</v>
      </c>
      <c r="AR16" s="7">
        <v>55523</v>
      </c>
      <c r="AS16" s="7">
        <v>88721</v>
      </c>
      <c r="AT16" s="7">
        <v>57358</v>
      </c>
      <c r="AU16" s="7">
        <v>87394</v>
      </c>
      <c r="AV16" s="7">
        <v>56611</v>
      </c>
      <c r="AW16" s="7">
        <v>88636</v>
      </c>
      <c r="AX16" s="7">
        <v>57471</v>
      </c>
      <c r="AY16" s="7">
        <v>87282</v>
      </c>
      <c r="AZ16" s="7">
        <v>56676</v>
      </c>
    </row>
    <row r="17" spans="2:52" ht="16.5" customHeight="1" x14ac:dyDescent="0.2">
      <c r="B17" s="66" t="s">
        <v>79</v>
      </c>
      <c r="C17" s="71" t="s">
        <v>100</v>
      </c>
      <c r="D17" s="39" t="s">
        <v>19</v>
      </c>
      <c r="E17" s="6">
        <v>22441</v>
      </c>
      <c r="F17" s="6">
        <v>5180</v>
      </c>
      <c r="G17" s="6">
        <v>22201</v>
      </c>
      <c r="H17" s="6">
        <v>5120</v>
      </c>
      <c r="I17" s="6">
        <v>22433</v>
      </c>
      <c r="J17" s="6">
        <v>5176</v>
      </c>
      <c r="K17" s="6">
        <v>22019</v>
      </c>
      <c r="L17" s="6">
        <v>5085</v>
      </c>
      <c r="M17" s="6">
        <v>22426</v>
      </c>
      <c r="N17" s="6">
        <v>5164</v>
      </c>
      <c r="O17" s="6">
        <v>22043</v>
      </c>
      <c r="P17" s="6">
        <v>5097</v>
      </c>
      <c r="Q17" s="6">
        <v>22388</v>
      </c>
      <c r="R17" s="6">
        <v>5167</v>
      </c>
      <c r="S17" s="6">
        <v>22070</v>
      </c>
      <c r="T17" s="6">
        <v>5092</v>
      </c>
      <c r="U17" s="6">
        <v>22081</v>
      </c>
      <c r="V17" s="6">
        <v>5180</v>
      </c>
      <c r="W17" s="6">
        <v>21835</v>
      </c>
      <c r="X17" s="6">
        <v>5119</v>
      </c>
      <c r="Y17" s="6">
        <v>22115</v>
      </c>
      <c r="Z17" s="6">
        <v>5154</v>
      </c>
      <c r="AA17" s="6">
        <v>21787</v>
      </c>
      <c r="AB17" s="6">
        <v>5067</v>
      </c>
      <c r="AC17" s="6">
        <v>22209</v>
      </c>
      <c r="AD17" s="6">
        <v>5173</v>
      </c>
      <c r="AE17" s="6">
        <v>21978</v>
      </c>
      <c r="AF17" s="6">
        <v>5114</v>
      </c>
      <c r="AG17" s="6">
        <v>22220</v>
      </c>
      <c r="AH17" s="6">
        <v>5172</v>
      </c>
      <c r="AI17" s="6">
        <v>21914</v>
      </c>
      <c r="AJ17" s="6">
        <v>5113</v>
      </c>
      <c r="AK17" s="6">
        <v>22388</v>
      </c>
      <c r="AL17" s="6">
        <v>5227</v>
      </c>
      <c r="AM17" s="6">
        <v>22163</v>
      </c>
      <c r="AN17" s="6">
        <v>5168</v>
      </c>
      <c r="AO17" s="6">
        <v>22469</v>
      </c>
      <c r="AP17" s="6">
        <v>5222</v>
      </c>
      <c r="AQ17" s="6">
        <v>22132</v>
      </c>
      <c r="AR17" s="6">
        <v>5150</v>
      </c>
      <c r="AS17" s="6">
        <v>22895</v>
      </c>
      <c r="AT17" s="6">
        <v>5232</v>
      </c>
      <c r="AU17" s="6">
        <v>22581</v>
      </c>
      <c r="AV17" s="6">
        <v>5163</v>
      </c>
      <c r="AW17" s="6">
        <v>22737</v>
      </c>
      <c r="AX17" s="6">
        <v>5187</v>
      </c>
      <c r="AY17" s="6">
        <v>22308</v>
      </c>
      <c r="AZ17" s="6">
        <v>5107</v>
      </c>
    </row>
    <row r="18" spans="2:52" ht="16.5" customHeight="1" x14ac:dyDescent="0.2">
      <c r="B18" s="66" t="s">
        <v>80</v>
      </c>
      <c r="C18" s="71" t="s">
        <v>101</v>
      </c>
      <c r="D18" s="39" t="s">
        <v>20</v>
      </c>
      <c r="E18" s="6">
        <v>17213</v>
      </c>
      <c r="F18" s="6">
        <v>16323</v>
      </c>
      <c r="G18" s="6">
        <v>16943</v>
      </c>
      <c r="H18" s="6">
        <v>16014</v>
      </c>
      <c r="I18" s="6">
        <v>17082</v>
      </c>
      <c r="J18" s="6">
        <v>16196</v>
      </c>
      <c r="K18" s="6">
        <v>16810</v>
      </c>
      <c r="L18" s="6">
        <v>15861</v>
      </c>
      <c r="M18" s="6">
        <v>17043</v>
      </c>
      <c r="N18" s="6">
        <v>16076</v>
      </c>
      <c r="O18" s="6">
        <v>16794</v>
      </c>
      <c r="P18" s="6">
        <v>15817</v>
      </c>
      <c r="Q18" s="6">
        <v>17048</v>
      </c>
      <c r="R18" s="6">
        <v>16103</v>
      </c>
      <c r="S18" s="6">
        <v>16792</v>
      </c>
      <c r="T18" s="6">
        <v>15789</v>
      </c>
      <c r="U18" s="6">
        <v>17105</v>
      </c>
      <c r="V18" s="6">
        <v>16166</v>
      </c>
      <c r="W18" s="6">
        <v>16870</v>
      </c>
      <c r="X18" s="6">
        <v>15882</v>
      </c>
      <c r="Y18" s="6">
        <v>17207</v>
      </c>
      <c r="Z18" s="6">
        <v>16205</v>
      </c>
      <c r="AA18" s="6">
        <v>16970</v>
      </c>
      <c r="AB18" s="6">
        <v>15911</v>
      </c>
      <c r="AC18" s="6">
        <v>17540</v>
      </c>
      <c r="AD18" s="6">
        <v>16517</v>
      </c>
      <c r="AE18" s="6">
        <v>17260</v>
      </c>
      <c r="AF18" s="6">
        <v>16183</v>
      </c>
      <c r="AG18" s="6">
        <v>17700</v>
      </c>
      <c r="AH18" s="6">
        <v>16573</v>
      </c>
      <c r="AI18" s="6">
        <v>17427</v>
      </c>
      <c r="AJ18" s="6">
        <v>16237</v>
      </c>
      <c r="AK18" s="6">
        <v>17776</v>
      </c>
      <c r="AL18" s="6">
        <v>16726</v>
      </c>
      <c r="AM18" s="6">
        <v>17469</v>
      </c>
      <c r="AN18" s="6">
        <v>16361</v>
      </c>
      <c r="AO18" s="6">
        <v>17958</v>
      </c>
      <c r="AP18" s="6">
        <v>16946</v>
      </c>
      <c r="AQ18" s="6">
        <v>17659</v>
      </c>
      <c r="AR18" s="6">
        <v>16613</v>
      </c>
      <c r="AS18" s="6">
        <v>18210</v>
      </c>
      <c r="AT18" s="6">
        <v>17166</v>
      </c>
      <c r="AU18" s="6">
        <v>17960</v>
      </c>
      <c r="AV18" s="6">
        <v>16866</v>
      </c>
      <c r="AW18" s="6">
        <v>18233</v>
      </c>
      <c r="AX18" s="6">
        <v>17232</v>
      </c>
      <c r="AY18" s="6">
        <v>18012</v>
      </c>
      <c r="AZ18" s="6">
        <v>16955</v>
      </c>
    </row>
    <row r="19" spans="2:52" ht="16.5" customHeight="1" x14ac:dyDescent="0.2">
      <c r="B19" s="66" t="s">
        <v>81</v>
      </c>
      <c r="C19" s="71" t="s">
        <v>102</v>
      </c>
      <c r="D19" s="39" t="s">
        <v>21</v>
      </c>
      <c r="E19" s="6">
        <v>12527</v>
      </c>
      <c r="F19" s="6">
        <v>5866</v>
      </c>
      <c r="G19" s="6">
        <v>12315</v>
      </c>
      <c r="H19" s="6">
        <v>5754</v>
      </c>
      <c r="I19" s="6">
        <v>12335</v>
      </c>
      <c r="J19" s="6">
        <v>5738</v>
      </c>
      <c r="K19" s="6">
        <v>12211</v>
      </c>
      <c r="L19" s="6">
        <v>5691</v>
      </c>
      <c r="M19" s="6">
        <v>12293</v>
      </c>
      <c r="N19" s="6">
        <v>5713</v>
      </c>
      <c r="O19" s="6">
        <v>12131</v>
      </c>
      <c r="P19" s="6">
        <v>5619</v>
      </c>
      <c r="Q19" s="6">
        <v>12213</v>
      </c>
      <c r="R19" s="6">
        <v>5643</v>
      </c>
      <c r="S19" s="6">
        <v>12127</v>
      </c>
      <c r="T19" s="6">
        <v>5615</v>
      </c>
      <c r="U19" s="6">
        <v>12283</v>
      </c>
      <c r="V19" s="6">
        <v>5685</v>
      </c>
      <c r="W19" s="6">
        <v>12167</v>
      </c>
      <c r="X19" s="6">
        <v>5633</v>
      </c>
      <c r="Y19" s="6">
        <v>12275</v>
      </c>
      <c r="Z19" s="6">
        <v>5690</v>
      </c>
      <c r="AA19" s="6">
        <v>12115</v>
      </c>
      <c r="AB19" s="6">
        <v>5624</v>
      </c>
      <c r="AC19" s="6">
        <v>12175</v>
      </c>
      <c r="AD19" s="6">
        <v>5694</v>
      </c>
      <c r="AE19" s="6">
        <v>12072</v>
      </c>
      <c r="AF19" s="6">
        <v>5656</v>
      </c>
      <c r="AG19" s="6">
        <v>12149</v>
      </c>
      <c r="AH19" s="6">
        <v>5678</v>
      </c>
      <c r="AI19" s="6">
        <v>12005</v>
      </c>
      <c r="AJ19" s="6">
        <v>5619</v>
      </c>
      <c r="AK19" s="6">
        <v>12150</v>
      </c>
      <c r="AL19" s="6">
        <v>5685</v>
      </c>
      <c r="AM19" s="6">
        <v>12046</v>
      </c>
      <c r="AN19" s="6">
        <v>5645</v>
      </c>
      <c r="AO19" s="6">
        <v>12161</v>
      </c>
      <c r="AP19" s="6">
        <v>5665</v>
      </c>
      <c r="AQ19" s="6">
        <v>12012</v>
      </c>
      <c r="AR19" s="6">
        <v>5606</v>
      </c>
      <c r="AS19" s="6">
        <v>12298</v>
      </c>
      <c r="AT19" s="6">
        <v>5725</v>
      </c>
      <c r="AU19" s="6">
        <v>12120</v>
      </c>
      <c r="AV19" s="6">
        <v>5611</v>
      </c>
      <c r="AW19" s="6">
        <v>12284</v>
      </c>
      <c r="AX19" s="6">
        <v>5776</v>
      </c>
      <c r="AY19" s="6">
        <v>12211</v>
      </c>
      <c r="AZ19" s="6">
        <v>5750</v>
      </c>
    </row>
    <row r="20" spans="2:52" ht="16.5" customHeight="1" x14ac:dyDescent="0.2">
      <c r="B20" s="66" t="s">
        <v>82</v>
      </c>
      <c r="C20" s="71" t="s">
        <v>103</v>
      </c>
      <c r="D20" s="39" t="s">
        <v>22</v>
      </c>
      <c r="E20" s="6">
        <v>15235</v>
      </c>
      <c r="F20" s="6">
        <v>16095</v>
      </c>
      <c r="G20" s="6">
        <v>15207</v>
      </c>
      <c r="H20" s="6">
        <v>16079</v>
      </c>
      <c r="I20" s="6">
        <v>15519</v>
      </c>
      <c r="J20" s="6">
        <v>16176</v>
      </c>
      <c r="K20" s="6">
        <v>15498</v>
      </c>
      <c r="L20" s="6">
        <v>16167</v>
      </c>
      <c r="M20" s="6">
        <v>15697</v>
      </c>
      <c r="N20" s="6">
        <v>16256</v>
      </c>
      <c r="O20" s="6">
        <v>15683</v>
      </c>
      <c r="P20" s="6">
        <v>16245</v>
      </c>
      <c r="Q20" s="6">
        <v>15642</v>
      </c>
      <c r="R20" s="6">
        <v>16273</v>
      </c>
      <c r="S20" s="6">
        <v>15621</v>
      </c>
      <c r="T20" s="6">
        <v>16257</v>
      </c>
      <c r="U20" s="6">
        <v>15869</v>
      </c>
      <c r="V20" s="6">
        <v>16229</v>
      </c>
      <c r="W20" s="6">
        <v>15850</v>
      </c>
      <c r="X20" s="6">
        <v>16221</v>
      </c>
      <c r="Y20" s="6">
        <v>15968</v>
      </c>
      <c r="Z20" s="6">
        <v>16324</v>
      </c>
      <c r="AA20" s="6">
        <v>15956</v>
      </c>
      <c r="AB20" s="6">
        <v>16315</v>
      </c>
      <c r="AC20" s="6">
        <v>16334</v>
      </c>
      <c r="AD20" s="6">
        <v>16343</v>
      </c>
      <c r="AE20" s="6">
        <v>16312</v>
      </c>
      <c r="AF20" s="6">
        <v>16327</v>
      </c>
      <c r="AG20" s="6">
        <v>16357</v>
      </c>
      <c r="AH20" s="6">
        <v>16309</v>
      </c>
      <c r="AI20" s="6">
        <v>16344</v>
      </c>
      <c r="AJ20" s="6">
        <v>16299</v>
      </c>
      <c r="AK20" s="6">
        <v>16337</v>
      </c>
      <c r="AL20" s="6">
        <v>16400</v>
      </c>
      <c r="AM20" s="6">
        <v>16328</v>
      </c>
      <c r="AN20" s="6">
        <v>16394</v>
      </c>
      <c r="AO20" s="6">
        <v>16168</v>
      </c>
      <c r="AP20" s="6">
        <v>16419</v>
      </c>
      <c r="AQ20" s="6">
        <v>16146</v>
      </c>
      <c r="AR20" s="6">
        <v>16409</v>
      </c>
      <c r="AS20" s="6">
        <v>16225</v>
      </c>
      <c r="AT20" s="6">
        <v>16483</v>
      </c>
      <c r="AU20" s="6">
        <v>16208</v>
      </c>
      <c r="AV20" s="6">
        <v>16477</v>
      </c>
      <c r="AW20" s="6">
        <v>16107</v>
      </c>
      <c r="AX20" s="6">
        <v>16471</v>
      </c>
      <c r="AY20" s="6">
        <v>16090</v>
      </c>
      <c r="AZ20" s="6">
        <v>16461</v>
      </c>
    </row>
    <row r="21" spans="2:52" ht="16.5" customHeight="1" x14ac:dyDescent="0.2">
      <c r="B21" s="66" t="s">
        <v>83</v>
      </c>
      <c r="C21" s="71" t="s">
        <v>104</v>
      </c>
      <c r="D21" s="39" t="s">
        <v>23</v>
      </c>
      <c r="E21" s="6">
        <v>5038</v>
      </c>
      <c r="F21" s="6">
        <v>1773</v>
      </c>
      <c r="G21" s="6">
        <v>4998</v>
      </c>
      <c r="H21" s="6">
        <v>1756</v>
      </c>
      <c r="I21" s="6">
        <v>5199</v>
      </c>
      <c r="J21" s="6">
        <v>1784</v>
      </c>
      <c r="K21" s="6">
        <v>5160</v>
      </c>
      <c r="L21" s="6">
        <v>1769</v>
      </c>
      <c r="M21" s="6">
        <v>5241</v>
      </c>
      <c r="N21" s="6">
        <v>1814</v>
      </c>
      <c r="O21" s="6">
        <v>5193</v>
      </c>
      <c r="P21" s="6">
        <v>1797</v>
      </c>
      <c r="Q21" s="6">
        <v>5251</v>
      </c>
      <c r="R21" s="6">
        <v>1801</v>
      </c>
      <c r="S21" s="6">
        <v>5219</v>
      </c>
      <c r="T21" s="6">
        <v>1793</v>
      </c>
      <c r="U21" s="6">
        <v>5156</v>
      </c>
      <c r="V21" s="6">
        <v>1828</v>
      </c>
      <c r="W21" s="6">
        <v>5131</v>
      </c>
      <c r="X21" s="6">
        <v>1816</v>
      </c>
      <c r="Y21" s="6">
        <v>5110</v>
      </c>
      <c r="Z21" s="6">
        <v>1832</v>
      </c>
      <c r="AA21" s="6">
        <v>5081</v>
      </c>
      <c r="AB21" s="6">
        <v>1817</v>
      </c>
      <c r="AC21" s="6">
        <v>4969</v>
      </c>
      <c r="AD21" s="6">
        <v>1832</v>
      </c>
      <c r="AE21" s="6">
        <v>4937</v>
      </c>
      <c r="AF21" s="6">
        <v>1819</v>
      </c>
      <c r="AG21" s="6">
        <v>4988</v>
      </c>
      <c r="AH21" s="6">
        <v>1829</v>
      </c>
      <c r="AI21" s="6">
        <v>4966</v>
      </c>
      <c r="AJ21" s="6">
        <v>1816</v>
      </c>
      <c r="AK21" s="6">
        <v>4937</v>
      </c>
      <c r="AL21" s="6">
        <v>1840</v>
      </c>
      <c r="AM21" s="6">
        <v>4914</v>
      </c>
      <c r="AN21" s="6">
        <v>1824</v>
      </c>
      <c r="AO21" s="6">
        <v>5066</v>
      </c>
      <c r="AP21" s="6">
        <v>1848</v>
      </c>
      <c r="AQ21" s="6">
        <v>5045</v>
      </c>
      <c r="AR21" s="6">
        <v>1831</v>
      </c>
      <c r="AS21" s="6">
        <v>5111</v>
      </c>
      <c r="AT21" s="6">
        <v>1855</v>
      </c>
      <c r="AU21" s="6">
        <v>5084</v>
      </c>
      <c r="AV21" s="6">
        <v>1833</v>
      </c>
      <c r="AW21" s="6">
        <v>5040</v>
      </c>
      <c r="AX21" s="6">
        <v>1848</v>
      </c>
      <c r="AY21" s="6">
        <v>5012</v>
      </c>
      <c r="AZ21" s="6">
        <v>1830</v>
      </c>
    </row>
    <row r="22" spans="2:52" ht="16.5" customHeight="1" x14ac:dyDescent="0.2">
      <c r="B22" s="66" t="s">
        <v>84</v>
      </c>
      <c r="C22" s="71" t="s">
        <v>105</v>
      </c>
      <c r="D22" s="39" t="s">
        <v>24</v>
      </c>
      <c r="E22" s="6">
        <v>20936</v>
      </c>
      <c r="F22" s="6">
        <v>12857</v>
      </c>
      <c r="G22" s="6">
        <v>20306</v>
      </c>
      <c r="H22" s="6">
        <v>12611</v>
      </c>
      <c r="I22" s="6">
        <v>20876</v>
      </c>
      <c r="J22" s="6">
        <v>12698</v>
      </c>
      <c r="K22" s="6">
        <v>20205</v>
      </c>
      <c r="L22" s="6">
        <v>12447</v>
      </c>
      <c r="M22" s="6">
        <v>20711</v>
      </c>
      <c r="N22" s="6">
        <v>12643</v>
      </c>
      <c r="O22" s="6">
        <v>20284</v>
      </c>
      <c r="P22" s="6">
        <v>12419</v>
      </c>
      <c r="Q22" s="6">
        <v>20425</v>
      </c>
      <c r="R22" s="6">
        <v>12506</v>
      </c>
      <c r="S22" s="6">
        <v>20149</v>
      </c>
      <c r="T22" s="6">
        <v>12285</v>
      </c>
      <c r="U22" s="6">
        <v>20211</v>
      </c>
      <c r="V22" s="6">
        <v>12479</v>
      </c>
      <c r="W22" s="6">
        <v>19916</v>
      </c>
      <c r="X22" s="6">
        <v>12262</v>
      </c>
      <c r="Y22" s="6">
        <v>20408</v>
      </c>
      <c r="Z22" s="6">
        <v>12509</v>
      </c>
      <c r="AA22" s="6">
        <v>20155</v>
      </c>
      <c r="AB22" s="6">
        <v>12328</v>
      </c>
      <c r="AC22" s="6">
        <v>20601</v>
      </c>
      <c r="AD22" s="6">
        <v>12551</v>
      </c>
      <c r="AE22" s="6">
        <v>20327</v>
      </c>
      <c r="AF22" s="6">
        <v>12325</v>
      </c>
      <c r="AG22" s="6">
        <v>20600</v>
      </c>
      <c r="AH22" s="6">
        <v>12454</v>
      </c>
      <c r="AI22" s="6">
        <v>20091</v>
      </c>
      <c r="AJ22" s="6">
        <v>12195</v>
      </c>
      <c r="AK22" s="6">
        <v>20768</v>
      </c>
      <c r="AL22" s="6">
        <v>12586</v>
      </c>
      <c r="AM22" s="6">
        <v>20282</v>
      </c>
      <c r="AN22" s="6">
        <v>12320</v>
      </c>
      <c r="AO22" s="6">
        <v>20508</v>
      </c>
      <c r="AP22" s="6">
        <v>12687</v>
      </c>
      <c r="AQ22" s="6">
        <v>19975</v>
      </c>
      <c r="AR22" s="6">
        <v>12421</v>
      </c>
      <c r="AS22" s="6">
        <v>20470</v>
      </c>
      <c r="AT22" s="6">
        <v>12761</v>
      </c>
      <c r="AU22" s="6">
        <v>19992</v>
      </c>
      <c r="AV22" s="6">
        <v>12470</v>
      </c>
      <c r="AW22" s="6">
        <v>20223</v>
      </c>
      <c r="AX22" s="6">
        <v>12715</v>
      </c>
      <c r="AY22" s="6">
        <v>19908</v>
      </c>
      <c r="AZ22" s="6">
        <v>12478</v>
      </c>
    </row>
    <row r="23" spans="2:52" ht="16.5" customHeight="1" x14ac:dyDescent="0.2">
      <c r="B23" s="66" t="s">
        <v>85</v>
      </c>
      <c r="C23" s="71" t="s">
        <v>106</v>
      </c>
      <c r="D23" s="39" t="s">
        <v>25</v>
      </c>
      <c r="E23" s="6">
        <v>63240</v>
      </c>
      <c r="F23" s="6">
        <v>27804</v>
      </c>
      <c r="G23" s="6">
        <v>62619</v>
      </c>
      <c r="H23" s="6">
        <v>27652</v>
      </c>
      <c r="I23" s="6">
        <v>63319</v>
      </c>
      <c r="J23" s="6">
        <v>28066</v>
      </c>
      <c r="K23" s="6">
        <v>62871</v>
      </c>
      <c r="L23" s="6">
        <v>27921</v>
      </c>
      <c r="M23" s="6">
        <v>64000</v>
      </c>
      <c r="N23" s="6">
        <v>28726</v>
      </c>
      <c r="O23" s="6">
        <v>62297</v>
      </c>
      <c r="P23" s="6">
        <v>28526</v>
      </c>
      <c r="Q23" s="6">
        <v>63955</v>
      </c>
      <c r="R23" s="6">
        <v>28613</v>
      </c>
      <c r="S23" s="6">
        <v>62703</v>
      </c>
      <c r="T23" s="6">
        <v>28442</v>
      </c>
      <c r="U23" s="6">
        <v>64132</v>
      </c>
      <c r="V23" s="6">
        <v>28469</v>
      </c>
      <c r="W23" s="6">
        <v>63537</v>
      </c>
      <c r="X23" s="6">
        <v>28313</v>
      </c>
      <c r="Y23" s="6">
        <v>64799</v>
      </c>
      <c r="Z23" s="6">
        <v>29099</v>
      </c>
      <c r="AA23" s="6">
        <v>64181</v>
      </c>
      <c r="AB23" s="6">
        <v>28995</v>
      </c>
      <c r="AC23" s="6">
        <v>65366</v>
      </c>
      <c r="AD23" s="6">
        <v>29270</v>
      </c>
      <c r="AE23" s="6">
        <v>64935</v>
      </c>
      <c r="AF23" s="6">
        <v>29155</v>
      </c>
      <c r="AG23" s="6">
        <v>65111</v>
      </c>
      <c r="AH23" s="6">
        <v>29718</v>
      </c>
      <c r="AI23" s="6">
        <v>64736</v>
      </c>
      <c r="AJ23" s="6">
        <v>29621</v>
      </c>
      <c r="AK23" s="6">
        <v>65111</v>
      </c>
      <c r="AL23" s="6">
        <v>29844</v>
      </c>
      <c r="AM23" s="6">
        <v>64501</v>
      </c>
      <c r="AN23" s="6">
        <v>29730</v>
      </c>
      <c r="AO23" s="6">
        <v>65684</v>
      </c>
      <c r="AP23" s="6">
        <v>29874</v>
      </c>
      <c r="AQ23" s="6">
        <v>65362</v>
      </c>
      <c r="AR23" s="6">
        <v>29764</v>
      </c>
      <c r="AS23" s="6">
        <v>66427</v>
      </c>
      <c r="AT23" s="6">
        <v>30357</v>
      </c>
      <c r="AU23" s="6">
        <v>66021</v>
      </c>
      <c r="AV23" s="6">
        <v>30216</v>
      </c>
      <c r="AW23" s="6">
        <v>66206</v>
      </c>
      <c r="AX23" s="6">
        <v>30474</v>
      </c>
      <c r="AY23" s="6">
        <v>64866</v>
      </c>
      <c r="AZ23" s="6">
        <v>30246</v>
      </c>
    </row>
    <row r="24" spans="2:52" ht="16.5" customHeight="1" x14ac:dyDescent="0.2">
      <c r="B24" s="66" t="s">
        <v>86</v>
      </c>
      <c r="C24" s="71" t="s">
        <v>107</v>
      </c>
      <c r="D24" s="39" t="s">
        <v>26</v>
      </c>
      <c r="E24" s="6">
        <v>10565</v>
      </c>
      <c r="F24" s="6">
        <v>14893</v>
      </c>
      <c r="G24" s="6">
        <v>10487</v>
      </c>
      <c r="H24" s="6">
        <v>14762</v>
      </c>
      <c r="I24" s="6">
        <v>10974</v>
      </c>
      <c r="J24" s="6">
        <v>15706</v>
      </c>
      <c r="K24" s="6">
        <v>10875</v>
      </c>
      <c r="L24" s="6">
        <v>15518</v>
      </c>
      <c r="M24" s="6">
        <v>11185</v>
      </c>
      <c r="N24" s="6">
        <v>16004</v>
      </c>
      <c r="O24" s="6">
        <v>11111</v>
      </c>
      <c r="P24" s="6">
        <v>15851</v>
      </c>
      <c r="Q24" s="6">
        <v>11184</v>
      </c>
      <c r="R24" s="6">
        <v>16276</v>
      </c>
      <c r="S24" s="6">
        <v>11106</v>
      </c>
      <c r="T24" s="6">
        <v>16071</v>
      </c>
      <c r="U24" s="6">
        <v>11226</v>
      </c>
      <c r="V24" s="6">
        <v>16378</v>
      </c>
      <c r="W24" s="6">
        <v>11141</v>
      </c>
      <c r="X24" s="6">
        <v>16169</v>
      </c>
      <c r="Y24" s="6">
        <v>11248</v>
      </c>
      <c r="Z24" s="6">
        <v>16437</v>
      </c>
      <c r="AA24" s="6">
        <v>11165</v>
      </c>
      <c r="AB24" s="6">
        <v>16264</v>
      </c>
      <c r="AC24" s="6">
        <v>11192</v>
      </c>
      <c r="AD24" s="6">
        <v>16392</v>
      </c>
      <c r="AE24" s="6">
        <v>11116</v>
      </c>
      <c r="AF24" s="6">
        <v>16231</v>
      </c>
      <c r="AG24" s="6">
        <v>11248</v>
      </c>
      <c r="AH24" s="6">
        <v>16529</v>
      </c>
      <c r="AI24" s="6">
        <v>11193</v>
      </c>
      <c r="AJ24" s="6">
        <v>16395</v>
      </c>
      <c r="AK24" s="6">
        <v>11319</v>
      </c>
      <c r="AL24" s="6">
        <v>16559</v>
      </c>
      <c r="AM24" s="6">
        <v>11251</v>
      </c>
      <c r="AN24" s="6">
        <v>16392</v>
      </c>
      <c r="AO24" s="6">
        <v>11305</v>
      </c>
      <c r="AP24" s="6">
        <v>16502</v>
      </c>
      <c r="AQ24" s="6">
        <v>11224</v>
      </c>
      <c r="AR24" s="6">
        <v>16350</v>
      </c>
      <c r="AS24" s="6">
        <v>11140</v>
      </c>
      <c r="AT24" s="6">
        <v>16125</v>
      </c>
      <c r="AU24" s="6">
        <v>11036</v>
      </c>
      <c r="AV24" s="6">
        <v>15953</v>
      </c>
      <c r="AW24" s="6">
        <v>10522</v>
      </c>
      <c r="AX24" s="6">
        <v>14556</v>
      </c>
      <c r="AY24" s="6">
        <v>10399</v>
      </c>
      <c r="AZ24" s="6">
        <v>14358</v>
      </c>
    </row>
    <row r="25" spans="2:52" ht="25.5" customHeight="1" x14ac:dyDescent="0.2">
      <c r="B25" s="66" t="s">
        <v>87</v>
      </c>
      <c r="C25" s="71" t="s">
        <v>108</v>
      </c>
      <c r="D25" s="41" t="s">
        <v>27</v>
      </c>
      <c r="E25" s="6">
        <v>7747</v>
      </c>
      <c r="F25" s="6">
        <v>13059</v>
      </c>
      <c r="G25" s="6">
        <v>7696</v>
      </c>
      <c r="H25" s="6">
        <v>12959</v>
      </c>
      <c r="I25" s="6">
        <v>7849</v>
      </c>
      <c r="J25" s="6">
        <v>13158</v>
      </c>
      <c r="K25" s="6">
        <v>7784</v>
      </c>
      <c r="L25" s="6">
        <v>13036</v>
      </c>
      <c r="M25" s="6">
        <v>7785</v>
      </c>
      <c r="N25" s="6">
        <v>12995</v>
      </c>
      <c r="O25" s="6">
        <v>7734</v>
      </c>
      <c r="P25" s="6">
        <v>12895</v>
      </c>
      <c r="Q25" s="6">
        <v>7810</v>
      </c>
      <c r="R25" s="6">
        <v>13070</v>
      </c>
      <c r="S25" s="6">
        <v>7762</v>
      </c>
      <c r="T25" s="6">
        <v>12984</v>
      </c>
      <c r="U25" s="6">
        <v>7749</v>
      </c>
      <c r="V25" s="6">
        <v>13079</v>
      </c>
      <c r="W25" s="6">
        <v>7688</v>
      </c>
      <c r="X25" s="6">
        <v>12993</v>
      </c>
      <c r="Y25" s="6">
        <v>7735</v>
      </c>
      <c r="Z25" s="6">
        <v>13116</v>
      </c>
      <c r="AA25" s="6">
        <v>7689</v>
      </c>
      <c r="AB25" s="6">
        <v>13024</v>
      </c>
      <c r="AC25" s="6">
        <v>7792</v>
      </c>
      <c r="AD25" s="6">
        <v>13223</v>
      </c>
      <c r="AE25" s="6">
        <v>7719</v>
      </c>
      <c r="AF25" s="6">
        <v>13106</v>
      </c>
      <c r="AG25" s="6">
        <v>7693</v>
      </c>
      <c r="AH25" s="6">
        <v>13160</v>
      </c>
      <c r="AI25" s="6">
        <v>7632</v>
      </c>
      <c r="AJ25" s="6">
        <v>13049</v>
      </c>
      <c r="AK25" s="6">
        <v>7712</v>
      </c>
      <c r="AL25" s="6">
        <v>13215</v>
      </c>
      <c r="AM25" s="6">
        <v>7650</v>
      </c>
      <c r="AN25" s="6">
        <v>13126</v>
      </c>
      <c r="AO25" s="6">
        <v>7753</v>
      </c>
      <c r="AP25" s="6">
        <v>13276</v>
      </c>
      <c r="AQ25" s="6">
        <v>7661</v>
      </c>
      <c r="AR25" s="6">
        <v>13086</v>
      </c>
      <c r="AS25" s="6">
        <v>7837</v>
      </c>
      <c r="AT25" s="6">
        <v>13330</v>
      </c>
      <c r="AU25" s="6">
        <v>7741</v>
      </c>
      <c r="AV25" s="6">
        <v>13125</v>
      </c>
      <c r="AW25" s="6">
        <v>7907</v>
      </c>
      <c r="AX25" s="6">
        <v>13278</v>
      </c>
      <c r="AY25" s="6">
        <v>7785</v>
      </c>
      <c r="AZ25" s="6">
        <v>13084</v>
      </c>
    </row>
    <row r="26" spans="2:52" ht="18" customHeight="1" x14ac:dyDescent="0.2">
      <c r="B26" s="66" t="s">
        <v>88</v>
      </c>
      <c r="C26" s="71" t="s">
        <v>109</v>
      </c>
      <c r="D26" s="39" t="s">
        <v>28</v>
      </c>
      <c r="E26" s="6">
        <v>2236</v>
      </c>
      <c r="F26" s="6">
        <v>1285</v>
      </c>
      <c r="G26" s="6">
        <v>2175</v>
      </c>
      <c r="H26" s="6">
        <v>1253</v>
      </c>
      <c r="I26" s="6">
        <v>2150</v>
      </c>
      <c r="J26" s="6">
        <v>1233</v>
      </c>
      <c r="K26" s="6">
        <v>2053</v>
      </c>
      <c r="L26" s="6">
        <v>1158</v>
      </c>
      <c r="M26" s="6">
        <v>2141</v>
      </c>
      <c r="N26" s="6">
        <v>1240</v>
      </c>
      <c r="O26" s="6">
        <v>2066</v>
      </c>
      <c r="P26" s="6">
        <v>1189</v>
      </c>
      <c r="Q26" s="6">
        <v>2121</v>
      </c>
      <c r="R26" s="6">
        <v>1235</v>
      </c>
      <c r="S26" s="6">
        <v>2039</v>
      </c>
      <c r="T26" s="6">
        <v>1174</v>
      </c>
      <c r="U26" s="6">
        <v>2106</v>
      </c>
      <c r="V26" s="6">
        <v>1230</v>
      </c>
      <c r="W26" s="6">
        <v>2035</v>
      </c>
      <c r="X26" s="6">
        <v>1188</v>
      </c>
      <c r="Y26" s="6">
        <v>2104</v>
      </c>
      <c r="Z26" s="6">
        <v>1227</v>
      </c>
      <c r="AA26" s="6">
        <v>2041</v>
      </c>
      <c r="AB26" s="6">
        <v>1190</v>
      </c>
      <c r="AC26" s="6">
        <v>2117</v>
      </c>
      <c r="AD26" s="6">
        <v>1235</v>
      </c>
      <c r="AE26" s="6">
        <v>2027</v>
      </c>
      <c r="AF26" s="6">
        <v>1176</v>
      </c>
      <c r="AG26" s="6">
        <v>2117</v>
      </c>
      <c r="AH26" s="6">
        <v>1228</v>
      </c>
      <c r="AI26" s="6">
        <v>2071</v>
      </c>
      <c r="AJ26" s="6">
        <v>1201</v>
      </c>
      <c r="AK26" s="6">
        <v>2115</v>
      </c>
      <c r="AL26" s="6">
        <v>1240</v>
      </c>
      <c r="AM26" s="6">
        <v>2046</v>
      </c>
      <c r="AN26" s="6">
        <v>1197</v>
      </c>
      <c r="AO26" s="6">
        <v>2118</v>
      </c>
      <c r="AP26" s="6">
        <v>1249</v>
      </c>
      <c r="AQ26" s="6">
        <v>2049</v>
      </c>
      <c r="AR26" s="6">
        <v>1193</v>
      </c>
      <c r="AS26" s="6">
        <v>2099</v>
      </c>
      <c r="AT26" s="6">
        <v>1264</v>
      </c>
      <c r="AU26" s="6">
        <v>2058</v>
      </c>
      <c r="AV26" s="6">
        <v>1238</v>
      </c>
      <c r="AW26" s="6">
        <v>2082</v>
      </c>
      <c r="AX26" s="6">
        <v>1258</v>
      </c>
      <c r="AY26" s="6">
        <v>2011</v>
      </c>
      <c r="AZ26" s="6">
        <v>1218</v>
      </c>
    </row>
    <row r="27" spans="2:52" ht="12.75" x14ac:dyDescent="0.2">
      <c r="B27" s="66" t="s">
        <v>89</v>
      </c>
      <c r="C27" s="71" t="s">
        <v>110</v>
      </c>
      <c r="D27" s="39" t="s">
        <v>29</v>
      </c>
      <c r="E27" s="6">
        <v>9764</v>
      </c>
      <c r="F27" s="6">
        <v>9297</v>
      </c>
      <c r="G27" s="6">
        <v>9629</v>
      </c>
      <c r="H27" s="6">
        <v>9169</v>
      </c>
      <c r="I27" s="6">
        <v>9902</v>
      </c>
      <c r="J27" s="6">
        <v>9490</v>
      </c>
      <c r="K27" s="6">
        <v>9766</v>
      </c>
      <c r="L27" s="6">
        <v>9331</v>
      </c>
      <c r="M27" s="6">
        <v>10046</v>
      </c>
      <c r="N27" s="6">
        <v>9570</v>
      </c>
      <c r="O27" s="6">
        <v>9913</v>
      </c>
      <c r="P27" s="6">
        <v>9436</v>
      </c>
      <c r="Q27" s="6">
        <v>10107</v>
      </c>
      <c r="R27" s="6">
        <v>9631</v>
      </c>
      <c r="S27" s="6">
        <v>9986</v>
      </c>
      <c r="T27" s="6">
        <v>9516</v>
      </c>
      <c r="U27" s="6">
        <v>10129</v>
      </c>
      <c r="V27" s="6">
        <v>9638</v>
      </c>
      <c r="W27" s="6">
        <v>9859</v>
      </c>
      <c r="X27" s="6">
        <v>9371</v>
      </c>
      <c r="Y27" s="6">
        <v>10169</v>
      </c>
      <c r="Z27" s="6">
        <v>9779</v>
      </c>
      <c r="AA27" s="6">
        <v>9856</v>
      </c>
      <c r="AB27" s="6">
        <v>9454</v>
      </c>
      <c r="AC27" s="6">
        <v>10224</v>
      </c>
      <c r="AD27" s="6">
        <v>9791</v>
      </c>
      <c r="AE27" s="6">
        <v>9932</v>
      </c>
      <c r="AF27" s="6">
        <v>9487</v>
      </c>
      <c r="AG27" s="6">
        <v>10261</v>
      </c>
      <c r="AH27" s="6">
        <v>9791</v>
      </c>
      <c r="AI27" s="6">
        <v>9983</v>
      </c>
      <c r="AJ27" s="6">
        <v>9488</v>
      </c>
      <c r="AK27" s="6">
        <v>10223</v>
      </c>
      <c r="AL27" s="6">
        <v>9731</v>
      </c>
      <c r="AM27" s="6">
        <v>10131</v>
      </c>
      <c r="AN27" s="6">
        <v>9638</v>
      </c>
      <c r="AO27" s="6">
        <v>10286</v>
      </c>
      <c r="AP27" s="6">
        <v>9777</v>
      </c>
      <c r="AQ27" s="6">
        <v>10142</v>
      </c>
      <c r="AR27" s="6">
        <v>9669</v>
      </c>
      <c r="AS27" s="6">
        <v>10259</v>
      </c>
      <c r="AT27" s="6">
        <v>9788</v>
      </c>
      <c r="AU27" s="6">
        <v>10091</v>
      </c>
      <c r="AV27" s="6">
        <v>9666</v>
      </c>
      <c r="AW27" s="6">
        <v>10197</v>
      </c>
      <c r="AX27" s="6">
        <v>9591</v>
      </c>
      <c r="AY27" s="6">
        <v>10082</v>
      </c>
      <c r="AZ27" s="6">
        <v>9479</v>
      </c>
    </row>
    <row r="28" spans="2:52" ht="37.5" customHeight="1" x14ac:dyDescent="0.2">
      <c r="B28" s="66" t="s">
        <v>90</v>
      </c>
      <c r="C28" s="71" t="s">
        <v>111</v>
      </c>
      <c r="D28" s="42" t="s">
        <v>30</v>
      </c>
      <c r="E28" s="7">
        <v>194</v>
      </c>
      <c r="F28" s="7">
        <v>1636</v>
      </c>
      <c r="G28" s="7">
        <v>193</v>
      </c>
      <c r="H28" s="7">
        <v>1626</v>
      </c>
      <c r="I28" s="7">
        <v>194</v>
      </c>
      <c r="J28" s="7">
        <v>1650</v>
      </c>
      <c r="K28" s="7">
        <v>193</v>
      </c>
      <c r="L28" s="7">
        <v>1642</v>
      </c>
      <c r="M28" s="7">
        <v>192</v>
      </c>
      <c r="N28" s="7">
        <v>1645</v>
      </c>
      <c r="O28" s="7">
        <v>191</v>
      </c>
      <c r="P28" s="7">
        <v>1635</v>
      </c>
      <c r="Q28" s="7">
        <v>195</v>
      </c>
      <c r="R28" s="7">
        <v>1652</v>
      </c>
      <c r="S28" s="7">
        <v>194</v>
      </c>
      <c r="T28" s="7">
        <v>1645</v>
      </c>
      <c r="U28" s="7">
        <v>196</v>
      </c>
      <c r="V28" s="7">
        <v>1659</v>
      </c>
      <c r="W28" s="7">
        <v>196</v>
      </c>
      <c r="X28" s="7">
        <v>1653</v>
      </c>
      <c r="Y28" s="7">
        <v>202</v>
      </c>
      <c r="Z28" s="7">
        <v>1669</v>
      </c>
      <c r="AA28" s="7">
        <v>201</v>
      </c>
      <c r="AB28" s="7">
        <v>1660</v>
      </c>
      <c r="AC28" s="7">
        <v>205</v>
      </c>
      <c r="AD28" s="7">
        <v>1685</v>
      </c>
      <c r="AE28" s="7">
        <v>204</v>
      </c>
      <c r="AF28" s="7">
        <v>1676</v>
      </c>
      <c r="AG28" s="7">
        <v>206</v>
      </c>
      <c r="AH28" s="7">
        <v>1696</v>
      </c>
      <c r="AI28" s="7">
        <v>204</v>
      </c>
      <c r="AJ28" s="7">
        <v>1685</v>
      </c>
      <c r="AK28" s="7">
        <v>204</v>
      </c>
      <c r="AL28" s="7">
        <v>1712</v>
      </c>
      <c r="AM28" s="7">
        <v>201</v>
      </c>
      <c r="AN28" s="7">
        <v>1703</v>
      </c>
      <c r="AO28" s="7">
        <v>202</v>
      </c>
      <c r="AP28" s="7">
        <v>1720</v>
      </c>
      <c r="AQ28" s="7">
        <v>200</v>
      </c>
      <c r="AR28" s="7">
        <v>1707</v>
      </c>
      <c r="AS28" s="7">
        <v>201</v>
      </c>
      <c r="AT28" s="7">
        <v>1737</v>
      </c>
      <c r="AU28" s="7">
        <v>199</v>
      </c>
      <c r="AV28" s="7">
        <v>1726</v>
      </c>
      <c r="AW28" s="7">
        <v>205</v>
      </c>
      <c r="AX28" s="7">
        <v>1742</v>
      </c>
      <c r="AY28" s="7">
        <v>203</v>
      </c>
      <c r="AZ28" s="7">
        <v>1731</v>
      </c>
    </row>
    <row r="29" spans="2:52" ht="18.75" customHeight="1" x14ac:dyDescent="0.2">
      <c r="B29" s="66" t="s">
        <v>91</v>
      </c>
      <c r="C29" s="71" t="s">
        <v>112</v>
      </c>
      <c r="D29" s="39" t="s">
        <v>31</v>
      </c>
      <c r="E29" s="6">
        <v>337</v>
      </c>
      <c r="F29" s="6">
        <v>334</v>
      </c>
      <c r="G29" s="6">
        <v>337</v>
      </c>
      <c r="H29" s="6">
        <v>334</v>
      </c>
      <c r="I29" s="6">
        <v>338</v>
      </c>
      <c r="J29" s="6">
        <v>337</v>
      </c>
      <c r="K29" s="6">
        <v>338</v>
      </c>
      <c r="L29" s="6">
        <v>337</v>
      </c>
      <c r="M29" s="6">
        <v>332</v>
      </c>
      <c r="N29" s="6">
        <v>338</v>
      </c>
      <c r="O29" s="6">
        <v>332</v>
      </c>
      <c r="P29" s="6">
        <v>338</v>
      </c>
      <c r="Q29" s="6">
        <v>333</v>
      </c>
      <c r="R29" s="6">
        <v>343</v>
      </c>
      <c r="S29" s="6">
        <v>333</v>
      </c>
      <c r="T29" s="6">
        <v>343</v>
      </c>
      <c r="U29" s="6">
        <v>337</v>
      </c>
      <c r="V29" s="6">
        <v>342</v>
      </c>
      <c r="W29" s="6">
        <v>337</v>
      </c>
      <c r="X29" s="6">
        <v>342</v>
      </c>
      <c r="Y29" s="6">
        <v>334</v>
      </c>
      <c r="Z29" s="6">
        <v>345</v>
      </c>
      <c r="AA29" s="6">
        <v>334</v>
      </c>
      <c r="AB29" s="6">
        <v>345</v>
      </c>
      <c r="AC29" s="6">
        <v>340</v>
      </c>
      <c r="AD29" s="6">
        <v>347</v>
      </c>
      <c r="AE29" s="6">
        <v>340</v>
      </c>
      <c r="AF29" s="6">
        <v>347</v>
      </c>
      <c r="AG29" s="6">
        <v>339</v>
      </c>
      <c r="AH29" s="6">
        <v>344</v>
      </c>
      <c r="AI29" s="6">
        <v>339</v>
      </c>
      <c r="AJ29" s="6">
        <v>344</v>
      </c>
      <c r="AK29" s="6">
        <v>338</v>
      </c>
      <c r="AL29" s="6">
        <v>341</v>
      </c>
      <c r="AM29" s="6">
        <v>338</v>
      </c>
      <c r="AN29" s="6">
        <v>341</v>
      </c>
      <c r="AO29" s="6">
        <v>338</v>
      </c>
      <c r="AP29" s="6">
        <v>338</v>
      </c>
      <c r="AQ29" s="6">
        <v>336</v>
      </c>
      <c r="AR29" s="6">
        <v>333</v>
      </c>
      <c r="AS29" s="6">
        <v>338</v>
      </c>
      <c r="AT29" s="6">
        <v>337</v>
      </c>
      <c r="AU29" s="6">
        <v>336</v>
      </c>
      <c r="AV29" s="6">
        <v>332</v>
      </c>
      <c r="AW29" s="6">
        <v>335</v>
      </c>
      <c r="AX29" s="6">
        <v>336</v>
      </c>
      <c r="AY29" s="6">
        <v>333</v>
      </c>
      <c r="AZ29" s="6">
        <v>331</v>
      </c>
    </row>
    <row r="30" spans="2:52" ht="18.75" customHeight="1" x14ac:dyDescent="0.2">
      <c r="B30" s="1" t="s">
        <v>113</v>
      </c>
      <c r="D30" s="39" t="s">
        <v>32</v>
      </c>
      <c r="E30" s="6">
        <v>37</v>
      </c>
      <c r="F30" s="6">
        <v>16</v>
      </c>
      <c r="G30" s="6">
        <v>35</v>
      </c>
      <c r="H30" s="6">
        <v>16</v>
      </c>
      <c r="I30" s="6">
        <v>41</v>
      </c>
      <c r="J30" s="6">
        <v>16</v>
      </c>
      <c r="K30" s="6">
        <v>40</v>
      </c>
      <c r="L30" s="6">
        <v>16</v>
      </c>
      <c r="M30" s="6">
        <v>42</v>
      </c>
      <c r="N30" s="6">
        <v>16</v>
      </c>
      <c r="O30" s="6">
        <v>41</v>
      </c>
      <c r="P30" s="6">
        <v>16</v>
      </c>
      <c r="Q30" s="6">
        <v>41</v>
      </c>
      <c r="R30" s="6">
        <v>15</v>
      </c>
      <c r="S30" s="6">
        <v>39</v>
      </c>
      <c r="T30" s="6">
        <v>14</v>
      </c>
      <c r="U30" s="6">
        <v>42</v>
      </c>
      <c r="V30" s="6">
        <v>15</v>
      </c>
      <c r="W30" s="6">
        <v>42</v>
      </c>
      <c r="X30" s="6">
        <v>15</v>
      </c>
      <c r="Y30" s="6">
        <v>43</v>
      </c>
      <c r="Z30" s="6">
        <v>15</v>
      </c>
      <c r="AA30" s="6">
        <v>43</v>
      </c>
      <c r="AB30" s="6">
        <v>15</v>
      </c>
      <c r="AC30" s="6">
        <v>45</v>
      </c>
      <c r="AD30" s="6">
        <v>15</v>
      </c>
      <c r="AE30" s="6">
        <v>44</v>
      </c>
      <c r="AF30" s="6">
        <v>15</v>
      </c>
      <c r="AG30" s="6">
        <v>47</v>
      </c>
      <c r="AH30" s="6">
        <v>17</v>
      </c>
      <c r="AI30" s="6">
        <v>44</v>
      </c>
      <c r="AJ30" s="6">
        <v>17</v>
      </c>
      <c r="AK30" s="6">
        <v>52</v>
      </c>
      <c r="AL30" s="6">
        <v>17</v>
      </c>
      <c r="AM30" s="6">
        <v>48</v>
      </c>
      <c r="AN30" s="6">
        <v>17</v>
      </c>
      <c r="AO30" s="6">
        <v>51</v>
      </c>
      <c r="AP30" s="6">
        <v>16</v>
      </c>
      <c r="AQ30" s="6">
        <v>44</v>
      </c>
      <c r="AR30" s="6">
        <v>16</v>
      </c>
      <c r="AS30" s="6">
        <v>49</v>
      </c>
      <c r="AT30" s="6">
        <v>15</v>
      </c>
      <c r="AU30" s="6">
        <v>42</v>
      </c>
      <c r="AV30" s="6">
        <v>15</v>
      </c>
      <c r="AW30" s="6">
        <v>50</v>
      </c>
      <c r="AX30" s="6">
        <v>15</v>
      </c>
      <c r="AY30" s="6">
        <v>43</v>
      </c>
      <c r="AZ30" s="6">
        <v>14</v>
      </c>
    </row>
    <row r="31" spans="2:52" ht="18.75" customHeight="1" x14ac:dyDescent="0.2">
      <c r="B31" s="1" t="s">
        <v>114</v>
      </c>
      <c r="D31" s="39" t="s">
        <v>33</v>
      </c>
      <c r="E31" s="6">
        <v>715</v>
      </c>
      <c r="F31" s="6">
        <v>717</v>
      </c>
      <c r="G31" s="6">
        <v>707</v>
      </c>
      <c r="H31" s="6">
        <v>711</v>
      </c>
      <c r="I31" s="6">
        <v>777</v>
      </c>
      <c r="J31" s="6">
        <v>800</v>
      </c>
      <c r="K31" s="6">
        <v>763</v>
      </c>
      <c r="L31" s="6">
        <v>793</v>
      </c>
      <c r="M31" s="6">
        <v>851</v>
      </c>
      <c r="N31" s="6">
        <v>865</v>
      </c>
      <c r="O31" s="6">
        <v>836</v>
      </c>
      <c r="P31" s="6">
        <v>858</v>
      </c>
      <c r="Q31" s="6">
        <v>890</v>
      </c>
      <c r="R31" s="6">
        <v>912</v>
      </c>
      <c r="S31" s="6">
        <v>873</v>
      </c>
      <c r="T31" s="6">
        <v>900</v>
      </c>
      <c r="U31" s="6">
        <v>938</v>
      </c>
      <c r="V31" s="6">
        <v>977</v>
      </c>
      <c r="W31" s="6">
        <v>913</v>
      </c>
      <c r="X31" s="6">
        <v>960</v>
      </c>
      <c r="Y31" s="6">
        <v>1001</v>
      </c>
      <c r="Z31" s="6">
        <v>1033</v>
      </c>
      <c r="AA31" s="6">
        <v>968</v>
      </c>
      <c r="AB31" s="6">
        <v>1020</v>
      </c>
      <c r="AC31" s="6">
        <v>1069</v>
      </c>
      <c r="AD31" s="6">
        <v>1113</v>
      </c>
      <c r="AE31" s="6">
        <v>1027</v>
      </c>
      <c r="AF31" s="6">
        <v>1094</v>
      </c>
      <c r="AG31" s="6">
        <v>1091</v>
      </c>
      <c r="AH31" s="6">
        <v>1166</v>
      </c>
      <c r="AI31" s="6">
        <v>1051</v>
      </c>
      <c r="AJ31" s="6">
        <v>1149</v>
      </c>
      <c r="AK31" s="6">
        <v>1143</v>
      </c>
      <c r="AL31" s="6">
        <v>1222</v>
      </c>
      <c r="AM31" s="6">
        <v>1092</v>
      </c>
      <c r="AN31" s="6">
        <v>1194</v>
      </c>
      <c r="AO31" s="6">
        <v>1191</v>
      </c>
      <c r="AP31" s="6">
        <v>1277</v>
      </c>
      <c r="AQ31" s="6">
        <v>1141</v>
      </c>
      <c r="AR31" s="6">
        <v>1246</v>
      </c>
      <c r="AS31" s="6">
        <v>1222</v>
      </c>
      <c r="AT31" s="6">
        <v>1319</v>
      </c>
      <c r="AU31" s="6">
        <v>1162</v>
      </c>
      <c r="AV31" s="6">
        <v>1286</v>
      </c>
      <c r="AW31" s="6">
        <v>1230</v>
      </c>
      <c r="AX31" s="6">
        <v>1336</v>
      </c>
      <c r="AY31" s="6">
        <v>1158</v>
      </c>
      <c r="AZ31" s="6">
        <v>1301</v>
      </c>
    </row>
    <row r="32" spans="2:52" ht="12.75" x14ac:dyDescent="0.2">
      <c r="B32" s="1" t="s">
        <v>115</v>
      </c>
      <c r="D32" s="43" t="s">
        <v>34</v>
      </c>
      <c r="E32" s="8">
        <f>SUM(E10:E31)</f>
        <v>416831</v>
      </c>
      <c r="F32" s="8">
        <v>271419</v>
      </c>
      <c r="G32" s="8">
        <f t="shared" ref="G32:AY32" si="0">SUM(G10:G31)</f>
        <v>411926</v>
      </c>
      <c r="H32" s="8">
        <v>268966</v>
      </c>
      <c r="I32" s="8">
        <f t="shared" si="0"/>
        <v>417662</v>
      </c>
      <c r="J32" s="8">
        <v>271350</v>
      </c>
      <c r="K32" s="8">
        <f t="shared" si="0"/>
        <v>412772</v>
      </c>
      <c r="L32" s="8">
        <v>268784</v>
      </c>
      <c r="M32" s="8">
        <f t="shared" si="0"/>
        <v>418785</v>
      </c>
      <c r="N32" s="8">
        <f t="shared" si="0"/>
        <v>271317</v>
      </c>
      <c r="O32" s="8">
        <f t="shared" si="0"/>
        <v>412840</v>
      </c>
      <c r="P32" s="8">
        <f t="shared" si="0"/>
        <v>268839</v>
      </c>
      <c r="Q32" s="8">
        <f t="shared" si="0"/>
        <v>417665</v>
      </c>
      <c r="R32" s="8">
        <v>271026</v>
      </c>
      <c r="S32" s="8">
        <f t="shared" si="0"/>
        <v>412454</v>
      </c>
      <c r="T32" s="8">
        <v>268595</v>
      </c>
      <c r="U32" s="8">
        <f t="shared" si="0"/>
        <v>417432</v>
      </c>
      <c r="V32" s="8">
        <v>271144</v>
      </c>
      <c r="W32" s="8">
        <f t="shared" si="0"/>
        <v>413047</v>
      </c>
      <c r="X32" s="8">
        <v>268677</v>
      </c>
      <c r="Y32" s="8">
        <f t="shared" si="0"/>
        <v>420102</v>
      </c>
      <c r="Z32" s="8">
        <v>273702</v>
      </c>
      <c r="AA32" s="8">
        <f t="shared" si="0"/>
        <v>415468</v>
      </c>
      <c r="AB32" s="8">
        <v>271114</v>
      </c>
      <c r="AC32" s="8">
        <f t="shared" si="0"/>
        <v>421994</v>
      </c>
      <c r="AD32" s="8">
        <v>274173</v>
      </c>
      <c r="AE32" s="8">
        <f t="shared" si="0"/>
        <v>417264</v>
      </c>
      <c r="AF32" s="8">
        <v>271525</v>
      </c>
      <c r="AG32" s="8">
        <f t="shared" si="0"/>
        <v>422046</v>
      </c>
      <c r="AH32" s="8">
        <v>274199</v>
      </c>
      <c r="AI32" s="8">
        <f t="shared" si="0"/>
        <v>417304</v>
      </c>
      <c r="AJ32" s="8">
        <v>271690</v>
      </c>
      <c r="AK32" s="8">
        <f t="shared" si="0"/>
        <v>423398</v>
      </c>
      <c r="AL32" s="8">
        <v>274764</v>
      </c>
      <c r="AM32" s="8">
        <f t="shared" si="0"/>
        <v>418578</v>
      </c>
      <c r="AN32" s="8">
        <v>272311</v>
      </c>
      <c r="AO32" s="8">
        <f t="shared" si="0"/>
        <v>424677</v>
      </c>
      <c r="AP32" s="8">
        <v>275666</v>
      </c>
      <c r="AQ32" s="8">
        <f t="shared" si="0"/>
        <v>419852</v>
      </c>
      <c r="AR32" s="8">
        <v>273103</v>
      </c>
      <c r="AS32" s="8">
        <f t="shared" si="0"/>
        <v>428162</v>
      </c>
      <c r="AT32" s="8">
        <v>277380</v>
      </c>
      <c r="AU32" s="8">
        <f t="shared" si="0"/>
        <v>423395</v>
      </c>
      <c r="AV32" s="8">
        <v>274660</v>
      </c>
      <c r="AW32" s="8">
        <f t="shared" si="0"/>
        <v>426838</v>
      </c>
      <c r="AX32" s="8">
        <v>275395</v>
      </c>
      <c r="AY32" s="8">
        <f t="shared" si="0"/>
        <v>420997</v>
      </c>
      <c r="AZ32" s="8">
        <v>272478</v>
      </c>
    </row>
    <row r="33" spans="2:52" ht="12.75" x14ac:dyDescent="0.2">
      <c r="B33" s="67" t="s">
        <v>92</v>
      </c>
      <c r="D33" s="43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</row>
    <row r="34" spans="2:52" ht="12.75" x14ac:dyDescent="0.2">
      <c r="B34" s="66">
        <v>2</v>
      </c>
      <c r="D34" s="44" t="s">
        <v>35</v>
      </c>
      <c r="E34" s="6">
        <v>54342</v>
      </c>
      <c r="F34" s="6">
        <v>37109</v>
      </c>
      <c r="G34" s="6">
        <v>54133</v>
      </c>
      <c r="H34" s="6">
        <v>36994</v>
      </c>
      <c r="I34" s="6">
        <v>54279</v>
      </c>
      <c r="J34" s="6">
        <v>37122</v>
      </c>
      <c r="K34" s="6">
        <v>54254</v>
      </c>
      <c r="L34" s="6">
        <v>37119</v>
      </c>
      <c r="M34" s="6">
        <v>54234</v>
      </c>
      <c r="N34" s="6">
        <v>37120</v>
      </c>
      <c r="O34" s="6">
        <v>54181</v>
      </c>
      <c r="P34" s="6">
        <v>37107</v>
      </c>
      <c r="Q34" s="6">
        <v>53823</v>
      </c>
      <c r="R34" s="6">
        <v>36926</v>
      </c>
      <c r="S34" s="6">
        <v>53791</v>
      </c>
      <c r="T34" s="6">
        <v>36905</v>
      </c>
      <c r="U34" s="6">
        <v>53576</v>
      </c>
      <c r="V34" s="6">
        <v>36767</v>
      </c>
      <c r="W34" s="6">
        <v>53518</v>
      </c>
      <c r="X34" s="6">
        <v>36748</v>
      </c>
      <c r="Y34" s="6">
        <v>53521</v>
      </c>
      <c r="Z34" s="6">
        <v>36762</v>
      </c>
      <c r="AA34" s="6">
        <v>53448</v>
      </c>
      <c r="AB34" s="6">
        <v>36752</v>
      </c>
      <c r="AC34" s="6">
        <v>53439</v>
      </c>
      <c r="AD34" s="6">
        <v>36773</v>
      </c>
      <c r="AE34" s="6">
        <v>53373</v>
      </c>
      <c r="AF34" s="6">
        <v>36766</v>
      </c>
      <c r="AG34" s="6">
        <v>54076</v>
      </c>
      <c r="AH34" s="6">
        <v>37214</v>
      </c>
      <c r="AI34" s="6">
        <v>54034</v>
      </c>
      <c r="AJ34" s="6">
        <v>37206</v>
      </c>
      <c r="AK34" s="6">
        <v>54885</v>
      </c>
      <c r="AL34" s="6">
        <v>37955</v>
      </c>
      <c r="AM34" s="6">
        <v>54752</v>
      </c>
      <c r="AN34" s="6">
        <v>37883</v>
      </c>
      <c r="AO34" s="6">
        <v>54928</v>
      </c>
      <c r="AP34" s="6">
        <v>38140</v>
      </c>
      <c r="AQ34" s="6">
        <v>54892</v>
      </c>
      <c r="AR34" s="6">
        <v>38123</v>
      </c>
      <c r="AS34" s="6">
        <v>55144</v>
      </c>
      <c r="AT34" s="6">
        <v>38225</v>
      </c>
      <c r="AU34" s="6">
        <v>55102</v>
      </c>
      <c r="AV34" s="6">
        <v>38213</v>
      </c>
      <c r="AW34" s="6">
        <v>55392</v>
      </c>
      <c r="AX34" s="6">
        <v>38385</v>
      </c>
      <c r="AY34" s="6">
        <v>55382</v>
      </c>
      <c r="AZ34" s="6">
        <v>38378</v>
      </c>
    </row>
    <row r="35" spans="2:52" ht="12.75" x14ac:dyDescent="0.2">
      <c r="B35" s="66">
        <v>3</v>
      </c>
      <c r="D35" s="44" t="s">
        <v>36</v>
      </c>
      <c r="E35" s="6">
        <v>9050</v>
      </c>
      <c r="F35" s="6">
        <v>8816</v>
      </c>
      <c r="G35" s="6">
        <v>8994</v>
      </c>
      <c r="H35" s="6">
        <v>8782</v>
      </c>
      <c r="I35" s="6">
        <v>9132</v>
      </c>
      <c r="J35" s="6">
        <v>8895</v>
      </c>
      <c r="K35" s="6">
        <v>9081</v>
      </c>
      <c r="L35" s="6">
        <v>8852</v>
      </c>
      <c r="M35" s="6">
        <v>9248</v>
      </c>
      <c r="N35" s="6">
        <v>8962</v>
      </c>
      <c r="O35" s="6">
        <v>9201</v>
      </c>
      <c r="P35" s="6">
        <v>8931</v>
      </c>
      <c r="Q35" s="6">
        <v>9239</v>
      </c>
      <c r="R35" s="6">
        <v>8935</v>
      </c>
      <c r="S35" s="6">
        <v>9179</v>
      </c>
      <c r="T35" s="6">
        <v>8893</v>
      </c>
      <c r="U35" s="6">
        <v>9241</v>
      </c>
      <c r="V35" s="6">
        <v>8952</v>
      </c>
      <c r="W35" s="6">
        <v>9205</v>
      </c>
      <c r="X35" s="6">
        <v>8920</v>
      </c>
      <c r="Y35" s="6">
        <v>9237</v>
      </c>
      <c r="Z35" s="6">
        <v>8963</v>
      </c>
      <c r="AA35" s="6">
        <v>9215</v>
      </c>
      <c r="AB35" s="6">
        <v>8945</v>
      </c>
      <c r="AC35" s="6">
        <v>9090</v>
      </c>
      <c r="AD35" s="6">
        <v>8805</v>
      </c>
      <c r="AE35" s="6">
        <v>9076</v>
      </c>
      <c r="AF35" s="6">
        <v>8783</v>
      </c>
      <c r="AG35" s="6">
        <v>9087</v>
      </c>
      <c r="AH35" s="6">
        <v>8819</v>
      </c>
      <c r="AI35" s="6">
        <v>9079</v>
      </c>
      <c r="AJ35" s="6">
        <v>8811</v>
      </c>
      <c r="AK35" s="6">
        <v>9196</v>
      </c>
      <c r="AL35" s="6">
        <v>8927</v>
      </c>
      <c r="AM35" s="6">
        <v>9192</v>
      </c>
      <c r="AN35" s="6">
        <v>8919</v>
      </c>
      <c r="AO35" s="6">
        <v>9216</v>
      </c>
      <c r="AP35" s="6">
        <v>8927</v>
      </c>
      <c r="AQ35" s="6">
        <v>9213</v>
      </c>
      <c r="AR35" s="6">
        <v>8926</v>
      </c>
      <c r="AS35" s="6">
        <v>9220</v>
      </c>
      <c r="AT35" s="6">
        <v>8942</v>
      </c>
      <c r="AU35" s="6">
        <v>9218</v>
      </c>
      <c r="AV35" s="6">
        <v>8941</v>
      </c>
      <c r="AW35" s="6">
        <v>9168</v>
      </c>
      <c r="AX35" s="6">
        <v>8882</v>
      </c>
      <c r="AY35" s="6">
        <v>9167</v>
      </c>
      <c r="AZ35" s="6">
        <v>8881</v>
      </c>
    </row>
    <row r="36" spans="2:52" ht="12.75" x14ac:dyDescent="0.2">
      <c r="B36" s="66">
        <v>4</v>
      </c>
      <c r="D36" s="44" t="s">
        <v>37</v>
      </c>
      <c r="E36" s="6">
        <v>6783</v>
      </c>
      <c r="F36" s="6">
        <v>11054</v>
      </c>
      <c r="G36" s="6">
        <v>6783</v>
      </c>
      <c r="H36" s="6">
        <v>11054</v>
      </c>
      <c r="I36" s="6">
        <v>6856</v>
      </c>
      <c r="J36" s="6">
        <v>11192</v>
      </c>
      <c r="K36" s="6">
        <v>6856</v>
      </c>
      <c r="L36" s="6">
        <v>11192</v>
      </c>
      <c r="M36" s="6">
        <v>6933</v>
      </c>
      <c r="N36" s="6">
        <v>11304</v>
      </c>
      <c r="O36" s="6">
        <v>6933</v>
      </c>
      <c r="P36" s="6">
        <v>11304</v>
      </c>
      <c r="Q36" s="6">
        <v>6900</v>
      </c>
      <c r="R36" s="6">
        <v>11285</v>
      </c>
      <c r="S36" s="6">
        <v>6900</v>
      </c>
      <c r="T36" s="6">
        <v>11285</v>
      </c>
      <c r="U36" s="6">
        <v>6923</v>
      </c>
      <c r="V36" s="6">
        <v>11377</v>
      </c>
      <c r="W36" s="6">
        <v>6923</v>
      </c>
      <c r="X36" s="6">
        <v>11377</v>
      </c>
      <c r="Y36" s="6">
        <v>6968</v>
      </c>
      <c r="Z36" s="6">
        <v>11405</v>
      </c>
      <c r="AA36" s="6">
        <v>6968</v>
      </c>
      <c r="AB36" s="6">
        <v>11405</v>
      </c>
      <c r="AC36" s="6">
        <v>6919</v>
      </c>
      <c r="AD36" s="6">
        <v>11403</v>
      </c>
      <c r="AE36" s="6">
        <v>6919</v>
      </c>
      <c r="AF36" s="6">
        <v>11403</v>
      </c>
      <c r="AG36" s="6">
        <v>6984</v>
      </c>
      <c r="AH36" s="6">
        <v>11514</v>
      </c>
      <c r="AI36" s="6">
        <v>6984</v>
      </c>
      <c r="AJ36" s="6">
        <v>11514</v>
      </c>
      <c r="AK36" s="6">
        <v>7047</v>
      </c>
      <c r="AL36" s="6">
        <v>11567</v>
      </c>
      <c r="AM36" s="6">
        <v>7047</v>
      </c>
      <c r="AN36" s="6">
        <v>11567</v>
      </c>
      <c r="AO36" s="6">
        <v>7105</v>
      </c>
      <c r="AP36" s="6">
        <v>11617</v>
      </c>
      <c r="AQ36" s="6">
        <v>7105</v>
      </c>
      <c r="AR36" s="6">
        <v>11617</v>
      </c>
      <c r="AS36" s="6">
        <v>7447</v>
      </c>
      <c r="AT36" s="6">
        <v>12335</v>
      </c>
      <c r="AU36" s="6">
        <v>7447</v>
      </c>
      <c r="AV36" s="6">
        <v>12335</v>
      </c>
      <c r="AW36" s="6">
        <v>7440</v>
      </c>
      <c r="AX36" s="6">
        <v>12313</v>
      </c>
      <c r="AY36" s="6">
        <v>7440</v>
      </c>
      <c r="AZ36" s="6">
        <v>12313</v>
      </c>
    </row>
    <row r="37" spans="2:52" ht="12.75" x14ac:dyDescent="0.2">
      <c r="B37" s="66">
        <v>5</v>
      </c>
      <c r="D37" s="44" t="s">
        <v>38</v>
      </c>
      <c r="E37" s="6">
        <v>5355</v>
      </c>
      <c r="F37" s="6">
        <v>1400</v>
      </c>
      <c r="G37" s="6">
        <v>5355</v>
      </c>
      <c r="H37" s="6">
        <v>1400</v>
      </c>
      <c r="I37" s="6">
        <v>5402</v>
      </c>
      <c r="J37" s="6">
        <v>1401</v>
      </c>
      <c r="K37" s="6">
        <v>5402</v>
      </c>
      <c r="L37" s="6">
        <v>1401</v>
      </c>
      <c r="M37" s="6">
        <v>5597</v>
      </c>
      <c r="N37" s="6">
        <v>1421</v>
      </c>
      <c r="O37" s="6">
        <v>5597</v>
      </c>
      <c r="P37" s="6">
        <v>1421</v>
      </c>
      <c r="Q37" s="6">
        <v>5611</v>
      </c>
      <c r="R37" s="6">
        <v>1420</v>
      </c>
      <c r="S37" s="6">
        <v>5611</v>
      </c>
      <c r="T37" s="6">
        <v>1420</v>
      </c>
      <c r="U37" s="6">
        <v>5598</v>
      </c>
      <c r="V37" s="6">
        <v>1419</v>
      </c>
      <c r="W37" s="6">
        <v>5598</v>
      </c>
      <c r="X37" s="6">
        <v>1419</v>
      </c>
      <c r="Y37" s="6">
        <v>5617</v>
      </c>
      <c r="Z37" s="6">
        <v>1431</v>
      </c>
      <c r="AA37" s="6">
        <v>5617</v>
      </c>
      <c r="AB37" s="6">
        <v>1431</v>
      </c>
      <c r="AC37" s="6">
        <v>5612</v>
      </c>
      <c r="AD37" s="6">
        <v>1418</v>
      </c>
      <c r="AE37" s="6">
        <v>5612</v>
      </c>
      <c r="AF37" s="6">
        <v>1418</v>
      </c>
      <c r="AG37" s="6">
        <v>5600</v>
      </c>
      <c r="AH37" s="6">
        <v>1417</v>
      </c>
      <c r="AI37" s="6">
        <v>5600</v>
      </c>
      <c r="AJ37" s="6">
        <v>1417</v>
      </c>
      <c r="AK37" s="6">
        <v>5513</v>
      </c>
      <c r="AL37" s="6">
        <v>1413</v>
      </c>
      <c r="AM37" s="6">
        <v>5513</v>
      </c>
      <c r="AN37" s="6">
        <v>1413</v>
      </c>
      <c r="AO37" s="6">
        <v>5610</v>
      </c>
      <c r="AP37" s="6">
        <v>1431</v>
      </c>
      <c r="AQ37" s="6">
        <v>5610</v>
      </c>
      <c r="AR37" s="6">
        <v>1431</v>
      </c>
      <c r="AS37" s="6">
        <v>5636</v>
      </c>
      <c r="AT37" s="6">
        <v>1446</v>
      </c>
      <c r="AU37" s="6">
        <v>5636</v>
      </c>
      <c r="AV37" s="6">
        <v>1446</v>
      </c>
      <c r="AW37" s="6">
        <v>5632</v>
      </c>
      <c r="AX37" s="6">
        <v>1452</v>
      </c>
      <c r="AY37" s="6">
        <v>5632</v>
      </c>
      <c r="AZ37" s="6">
        <v>1452</v>
      </c>
    </row>
    <row r="38" spans="2:52" ht="12.75" x14ac:dyDescent="0.2">
      <c r="B38" s="66">
        <v>6</v>
      </c>
      <c r="D38" s="44" t="s">
        <v>39</v>
      </c>
      <c r="E38" s="6">
        <v>1684</v>
      </c>
      <c r="F38" s="6">
        <v>1563</v>
      </c>
      <c r="G38" s="6">
        <v>1684</v>
      </c>
      <c r="H38" s="6">
        <v>1563</v>
      </c>
      <c r="I38" s="6">
        <v>1684</v>
      </c>
      <c r="J38" s="6">
        <v>1571</v>
      </c>
      <c r="K38" s="6">
        <v>1684</v>
      </c>
      <c r="L38" s="6">
        <v>1571</v>
      </c>
      <c r="M38" s="6">
        <v>1685</v>
      </c>
      <c r="N38" s="6">
        <v>1568</v>
      </c>
      <c r="O38" s="6">
        <v>1685</v>
      </c>
      <c r="P38" s="6">
        <v>1568</v>
      </c>
      <c r="Q38" s="6">
        <v>1677</v>
      </c>
      <c r="R38" s="6">
        <v>1572</v>
      </c>
      <c r="S38" s="6">
        <v>1677</v>
      </c>
      <c r="T38" s="6">
        <v>1572</v>
      </c>
      <c r="U38" s="6">
        <v>1682</v>
      </c>
      <c r="V38" s="6">
        <v>1574</v>
      </c>
      <c r="W38" s="6">
        <v>1682</v>
      </c>
      <c r="X38" s="6">
        <v>1574</v>
      </c>
      <c r="Y38" s="6">
        <v>1684</v>
      </c>
      <c r="Z38" s="6">
        <v>1578</v>
      </c>
      <c r="AA38" s="6">
        <v>1684</v>
      </c>
      <c r="AB38" s="6">
        <v>1578</v>
      </c>
      <c r="AC38" s="6">
        <v>1672</v>
      </c>
      <c r="AD38" s="6">
        <v>1565</v>
      </c>
      <c r="AE38" s="6">
        <v>1672</v>
      </c>
      <c r="AF38" s="6">
        <v>1565</v>
      </c>
      <c r="AG38" s="6">
        <v>1676</v>
      </c>
      <c r="AH38" s="6">
        <v>1561</v>
      </c>
      <c r="AI38" s="6">
        <v>1676</v>
      </c>
      <c r="AJ38" s="6">
        <v>1561</v>
      </c>
      <c r="AK38" s="6">
        <v>1667</v>
      </c>
      <c r="AL38" s="6">
        <v>1572</v>
      </c>
      <c r="AM38" s="6">
        <v>1667</v>
      </c>
      <c r="AN38" s="6">
        <v>1572</v>
      </c>
      <c r="AO38" s="6">
        <v>1681</v>
      </c>
      <c r="AP38" s="6">
        <v>1582</v>
      </c>
      <c r="AQ38" s="6">
        <v>1681</v>
      </c>
      <c r="AR38" s="6">
        <v>1582</v>
      </c>
      <c r="AS38" s="6">
        <v>1683</v>
      </c>
      <c r="AT38" s="6">
        <v>1583</v>
      </c>
      <c r="AU38" s="6">
        <v>1683</v>
      </c>
      <c r="AV38" s="6">
        <v>1583</v>
      </c>
      <c r="AW38" s="6">
        <v>1681</v>
      </c>
      <c r="AX38" s="6">
        <v>1581</v>
      </c>
      <c r="AY38" s="6">
        <v>1681</v>
      </c>
      <c r="AZ38" s="6">
        <v>1581</v>
      </c>
    </row>
    <row r="39" spans="2:52" ht="12.75" x14ac:dyDescent="0.2">
      <c r="B39" s="66">
        <v>7</v>
      </c>
      <c r="D39" s="44" t="s">
        <v>40</v>
      </c>
      <c r="E39" s="6">
        <v>22468</v>
      </c>
      <c r="F39" s="6">
        <v>8817</v>
      </c>
      <c r="G39" s="6">
        <v>22412</v>
      </c>
      <c r="H39" s="6">
        <v>8805</v>
      </c>
      <c r="I39" s="6">
        <v>22698</v>
      </c>
      <c r="J39" s="6">
        <v>8878</v>
      </c>
      <c r="K39" s="6">
        <v>22642</v>
      </c>
      <c r="L39" s="6">
        <v>8866</v>
      </c>
      <c r="M39" s="6">
        <v>22746</v>
      </c>
      <c r="N39" s="6">
        <v>8898</v>
      </c>
      <c r="O39" s="6">
        <v>22690</v>
      </c>
      <c r="P39" s="6">
        <v>8886</v>
      </c>
      <c r="Q39" s="6">
        <v>22788</v>
      </c>
      <c r="R39" s="6">
        <v>8959</v>
      </c>
      <c r="S39" s="6">
        <v>22726</v>
      </c>
      <c r="T39" s="6">
        <v>8938</v>
      </c>
      <c r="U39" s="6">
        <v>22805</v>
      </c>
      <c r="V39" s="6">
        <v>8976</v>
      </c>
      <c r="W39" s="6">
        <v>22743</v>
      </c>
      <c r="X39" s="6">
        <v>8955</v>
      </c>
      <c r="Y39" s="6">
        <v>22793</v>
      </c>
      <c r="Z39" s="6">
        <v>9002</v>
      </c>
      <c r="AA39" s="6">
        <v>22740</v>
      </c>
      <c r="AB39" s="6">
        <v>8990</v>
      </c>
      <c r="AC39" s="6">
        <v>22875</v>
      </c>
      <c r="AD39" s="6">
        <v>9017</v>
      </c>
      <c r="AE39" s="6">
        <v>22822</v>
      </c>
      <c r="AF39" s="6">
        <v>9004</v>
      </c>
      <c r="AG39" s="6">
        <v>22892</v>
      </c>
      <c r="AH39" s="6">
        <v>9032</v>
      </c>
      <c r="AI39" s="6">
        <v>22837</v>
      </c>
      <c r="AJ39" s="6">
        <v>9019</v>
      </c>
      <c r="AK39" s="6">
        <v>22959</v>
      </c>
      <c r="AL39" s="6">
        <v>9051</v>
      </c>
      <c r="AM39" s="6">
        <v>22913</v>
      </c>
      <c r="AN39" s="6">
        <v>9038</v>
      </c>
      <c r="AO39" s="6">
        <v>23033</v>
      </c>
      <c r="AP39" s="6">
        <v>9059</v>
      </c>
      <c r="AQ39" s="6">
        <v>22988</v>
      </c>
      <c r="AR39" s="6">
        <v>9046</v>
      </c>
      <c r="AS39" s="6">
        <v>23273</v>
      </c>
      <c r="AT39" s="6">
        <v>9136</v>
      </c>
      <c r="AU39" s="6">
        <v>23226</v>
      </c>
      <c r="AV39" s="6">
        <v>9119</v>
      </c>
      <c r="AW39" s="6">
        <v>23169</v>
      </c>
      <c r="AX39" s="6">
        <v>9099</v>
      </c>
      <c r="AY39" s="6">
        <v>23135</v>
      </c>
      <c r="AZ39" s="6">
        <v>9088</v>
      </c>
    </row>
    <row r="40" spans="2:52" ht="12.75" x14ac:dyDescent="0.2">
      <c r="D40" s="43" t="s">
        <v>41</v>
      </c>
      <c r="E40" s="8">
        <f>SUM(E34:E39)</f>
        <v>99682</v>
      </c>
      <c r="F40" s="8">
        <v>68759</v>
      </c>
      <c r="G40" s="8">
        <f t="shared" ref="G40:AY40" si="1">SUM(G34:G39)</f>
        <v>99361</v>
      </c>
      <c r="H40" s="8">
        <v>68598</v>
      </c>
      <c r="I40" s="8">
        <f t="shared" si="1"/>
        <v>100051</v>
      </c>
      <c r="J40" s="8">
        <v>69059</v>
      </c>
      <c r="K40" s="8">
        <f t="shared" si="1"/>
        <v>99919</v>
      </c>
      <c r="L40" s="8">
        <v>69001</v>
      </c>
      <c r="M40" s="8">
        <f t="shared" si="1"/>
        <v>100443</v>
      </c>
      <c r="N40" s="8">
        <f t="shared" si="1"/>
        <v>69273</v>
      </c>
      <c r="O40" s="8">
        <f t="shared" si="1"/>
        <v>100287</v>
      </c>
      <c r="P40" s="8">
        <f t="shared" si="1"/>
        <v>69217</v>
      </c>
      <c r="Q40" s="8">
        <f t="shared" si="1"/>
        <v>100038</v>
      </c>
      <c r="R40" s="8">
        <v>69097</v>
      </c>
      <c r="S40" s="8">
        <f t="shared" si="1"/>
        <v>99884</v>
      </c>
      <c r="T40" s="8">
        <v>69013</v>
      </c>
      <c r="U40" s="8">
        <f t="shared" si="1"/>
        <v>99825</v>
      </c>
      <c r="V40" s="8">
        <v>69065</v>
      </c>
      <c r="W40" s="8">
        <f t="shared" si="1"/>
        <v>99669</v>
      </c>
      <c r="X40" s="8">
        <v>68993</v>
      </c>
      <c r="Y40" s="8">
        <f t="shared" si="1"/>
        <v>99820</v>
      </c>
      <c r="Z40" s="8">
        <v>69141</v>
      </c>
      <c r="AA40" s="8">
        <f t="shared" si="1"/>
        <v>99672</v>
      </c>
      <c r="AB40" s="8">
        <v>69101</v>
      </c>
      <c r="AC40" s="8">
        <f t="shared" si="1"/>
        <v>99607</v>
      </c>
      <c r="AD40" s="8">
        <v>68981</v>
      </c>
      <c r="AE40" s="8">
        <f t="shared" si="1"/>
        <v>99474</v>
      </c>
      <c r="AF40" s="8">
        <v>68939</v>
      </c>
      <c r="AG40" s="8">
        <f t="shared" si="1"/>
        <v>100315</v>
      </c>
      <c r="AH40" s="8">
        <v>69557</v>
      </c>
      <c r="AI40" s="8">
        <f t="shared" si="1"/>
        <v>100210</v>
      </c>
      <c r="AJ40" s="8">
        <v>69528</v>
      </c>
      <c r="AK40" s="8">
        <f t="shared" si="1"/>
        <v>101267</v>
      </c>
      <c r="AL40" s="8">
        <v>70485</v>
      </c>
      <c r="AM40" s="8">
        <f t="shared" si="1"/>
        <v>101084</v>
      </c>
      <c r="AN40" s="8">
        <v>70392</v>
      </c>
      <c r="AO40" s="8">
        <f t="shared" si="1"/>
        <v>101573</v>
      </c>
      <c r="AP40" s="8">
        <v>70756</v>
      </c>
      <c r="AQ40" s="8">
        <f t="shared" si="1"/>
        <v>101489</v>
      </c>
      <c r="AR40" s="8">
        <v>70725</v>
      </c>
      <c r="AS40" s="8">
        <f t="shared" si="1"/>
        <v>102403</v>
      </c>
      <c r="AT40" s="8">
        <v>71667</v>
      </c>
      <c r="AU40" s="8">
        <f t="shared" si="1"/>
        <v>102312</v>
      </c>
      <c r="AV40" s="8">
        <v>71637</v>
      </c>
      <c r="AW40" s="8">
        <f t="shared" si="1"/>
        <v>102482</v>
      </c>
      <c r="AX40" s="8">
        <v>71712</v>
      </c>
      <c r="AY40" s="8">
        <f t="shared" si="1"/>
        <v>102437</v>
      </c>
      <c r="AZ40" s="8">
        <v>71693</v>
      </c>
    </row>
    <row r="41" spans="2:52" ht="12.75" x14ac:dyDescent="0.2">
      <c r="D41" s="45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</row>
    <row r="42" spans="2:52" ht="12.75" x14ac:dyDescent="0.2">
      <c r="D42" s="44" t="s">
        <v>42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</row>
    <row r="43" spans="2:52" ht="12.75" x14ac:dyDescent="0.2">
      <c r="D43" s="44" t="s">
        <v>43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</row>
    <row r="44" spans="2:52" ht="12.75" x14ac:dyDescent="0.2">
      <c r="D44" s="44" t="s">
        <v>44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</row>
    <row r="45" spans="2:52" ht="12.75" x14ac:dyDescent="0.2">
      <c r="D45" s="44" t="s">
        <v>45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</row>
    <row r="46" spans="2:52" ht="12.75" x14ac:dyDescent="0.2">
      <c r="D46" s="43" t="s">
        <v>60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</row>
    <row r="47" spans="2:52" ht="12.75" x14ac:dyDescent="0.2">
      <c r="D47" s="45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</row>
    <row r="48" spans="2:52" ht="12.75" x14ac:dyDescent="0.2">
      <c r="D48" s="43" t="s">
        <v>46</v>
      </c>
      <c r="E48" s="11">
        <v>516513</v>
      </c>
      <c r="F48" s="11">
        <v>340178</v>
      </c>
      <c r="G48" s="11">
        <v>511287</v>
      </c>
      <c r="H48" s="11">
        <v>337564</v>
      </c>
      <c r="I48" s="11">
        <v>517713</v>
      </c>
      <c r="J48" s="11">
        <v>340409</v>
      </c>
      <c r="K48" s="11">
        <v>512691</v>
      </c>
      <c r="L48" s="11">
        <v>337785</v>
      </c>
      <c r="M48" s="11">
        <v>519228</v>
      </c>
      <c r="N48" s="11">
        <v>340590</v>
      </c>
      <c r="O48" s="11">
        <v>513127</v>
      </c>
      <c r="P48" s="11">
        <v>338056</v>
      </c>
      <c r="Q48" s="11">
        <v>517703</v>
      </c>
      <c r="R48" s="11">
        <v>340123</v>
      </c>
      <c r="S48" s="11">
        <v>512338</v>
      </c>
      <c r="T48" s="11">
        <v>337608</v>
      </c>
      <c r="U48" s="11">
        <v>517257</v>
      </c>
      <c r="V48" s="11">
        <v>340209</v>
      </c>
      <c r="W48" s="11">
        <v>512716</v>
      </c>
      <c r="X48" s="11">
        <v>337670</v>
      </c>
      <c r="Y48" s="11">
        <v>519922</v>
      </c>
      <c r="Z48" s="11">
        <v>342843</v>
      </c>
      <c r="AA48" s="11">
        <v>515140</v>
      </c>
      <c r="AB48" s="11">
        <v>340215</v>
      </c>
      <c r="AC48" s="11">
        <v>521601</v>
      </c>
      <c r="AD48" s="11">
        <v>343154</v>
      </c>
      <c r="AE48" s="11">
        <v>516738</v>
      </c>
      <c r="AF48" s="11">
        <v>340464</v>
      </c>
      <c r="AG48" s="11">
        <v>522361</v>
      </c>
      <c r="AH48" s="11">
        <v>343756</v>
      </c>
      <c r="AI48" s="11">
        <v>517514</v>
      </c>
      <c r="AJ48" s="11">
        <v>341218</v>
      </c>
      <c r="AK48" s="11">
        <v>524665</v>
      </c>
      <c r="AL48" s="11">
        <v>345249</v>
      </c>
      <c r="AM48" s="11">
        <v>519662</v>
      </c>
      <c r="AN48" s="11">
        <v>342703</v>
      </c>
      <c r="AO48" s="11">
        <v>526250</v>
      </c>
      <c r="AP48" s="11">
        <v>346422</v>
      </c>
      <c r="AQ48" s="11">
        <v>521341</v>
      </c>
      <c r="AR48" s="11">
        <v>343828</v>
      </c>
      <c r="AS48" s="11">
        <v>530565</v>
      </c>
      <c r="AT48" s="11">
        <v>349047</v>
      </c>
      <c r="AU48" s="11">
        <v>525707</v>
      </c>
      <c r="AV48" s="11">
        <v>346297</v>
      </c>
      <c r="AW48" s="11">
        <v>529320</v>
      </c>
      <c r="AX48" s="11">
        <v>347107</v>
      </c>
      <c r="AY48" s="11">
        <v>523434</v>
      </c>
      <c r="AZ48" s="11">
        <v>344171</v>
      </c>
    </row>
    <row r="49" spans="2:52" ht="12.75" x14ac:dyDescent="0.2">
      <c r="D49" s="45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2:52" ht="13.5" thickBot="1" x14ac:dyDescent="0.25">
      <c r="B50" s="68"/>
      <c r="C50" s="68"/>
      <c r="D50" s="46" t="s">
        <v>47</v>
      </c>
      <c r="E50" s="12">
        <f t="shared" ref="E50:AY50" si="2">E32+E40</f>
        <v>516513</v>
      </c>
      <c r="F50" s="12">
        <v>340178</v>
      </c>
      <c r="G50" s="12">
        <f t="shared" si="2"/>
        <v>511287</v>
      </c>
      <c r="H50" s="12">
        <v>337564</v>
      </c>
      <c r="I50" s="12">
        <f t="shared" si="2"/>
        <v>517713</v>
      </c>
      <c r="J50" s="12">
        <v>340409</v>
      </c>
      <c r="K50" s="12">
        <f t="shared" si="2"/>
        <v>512691</v>
      </c>
      <c r="L50" s="12">
        <v>337785</v>
      </c>
      <c r="M50" s="12">
        <f t="shared" si="2"/>
        <v>519228</v>
      </c>
      <c r="N50" s="12">
        <f t="shared" si="2"/>
        <v>340590</v>
      </c>
      <c r="O50" s="12">
        <f t="shared" si="2"/>
        <v>513127</v>
      </c>
      <c r="P50" s="12">
        <f t="shared" si="2"/>
        <v>338056</v>
      </c>
      <c r="Q50" s="12">
        <f t="shared" si="2"/>
        <v>517703</v>
      </c>
      <c r="R50" s="12">
        <v>340123</v>
      </c>
      <c r="S50" s="12">
        <f t="shared" si="2"/>
        <v>512338</v>
      </c>
      <c r="T50" s="12">
        <v>337608</v>
      </c>
      <c r="U50" s="12">
        <f t="shared" si="2"/>
        <v>517257</v>
      </c>
      <c r="V50" s="12">
        <v>340209</v>
      </c>
      <c r="W50" s="12">
        <f t="shared" si="2"/>
        <v>512716</v>
      </c>
      <c r="X50" s="12">
        <v>337670</v>
      </c>
      <c r="Y50" s="12">
        <f t="shared" si="2"/>
        <v>519922</v>
      </c>
      <c r="Z50" s="12">
        <v>342843</v>
      </c>
      <c r="AA50" s="12">
        <f t="shared" si="2"/>
        <v>515140</v>
      </c>
      <c r="AB50" s="12">
        <v>340215</v>
      </c>
      <c r="AC50" s="12">
        <f t="shared" si="2"/>
        <v>521601</v>
      </c>
      <c r="AD50" s="12">
        <v>343154</v>
      </c>
      <c r="AE50" s="12">
        <f t="shared" si="2"/>
        <v>516738</v>
      </c>
      <c r="AF50" s="12">
        <v>340464</v>
      </c>
      <c r="AG50" s="12">
        <f t="shared" si="2"/>
        <v>522361</v>
      </c>
      <c r="AH50" s="12">
        <v>343756</v>
      </c>
      <c r="AI50" s="12">
        <f t="shared" si="2"/>
        <v>517514</v>
      </c>
      <c r="AJ50" s="12">
        <v>341218</v>
      </c>
      <c r="AK50" s="12">
        <f t="shared" si="2"/>
        <v>524665</v>
      </c>
      <c r="AL50" s="12">
        <v>345249</v>
      </c>
      <c r="AM50" s="12">
        <f t="shared" si="2"/>
        <v>519662</v>
      </c>
      <c r="AN50" s="12">
        <v>342703</v>
      </c>
      <c r="AO50" s="12">
        <f t="shared" si="2"/>
        <v>526250</v>
      </c>
      <c r="AP50" s="12">
        <v>346422</v>
      </c>
      <c r="AQ50" s="12">
        <f t="shared" si="2"/>
        <v>521341</v>
      </c>
      <c r="AR50" s="12">
        <v>343828</v>
      </c>
      <c r="AS50" s="12">
        <f t="shared" si="2"/>
        <v>530565</v>
      </c>
      <c r="AT50" s="12">
        <v>349047</v>
      </c>
      <c r="AU50" s="12">
        <f t="shared" si="2"/>
        <v>525707</v>
      </c>
      <c r="AV50" s="12">
        <v>346297</v>
      </c>
      <c r="AW50" s="12">
        <f t="shared" si="2"/>
        <v>529320</v>
      </c>
      <c r="AX50" s="12">
        <v>347107</v>
      </c>
      <c r="AY50" s="12">
        <f t="shared" si="2"/>
        <v>523434</v>
      </c>
      <c r="AZ50" s="12">
        <v>344171</v>
      </c>
    </row>
    <row r="51" spans="2:52" x14ac:dyDescent="0.2">
      <c r="D51" s="13" t="s">
        <v>48</v>
      </c>
    </row>
    <row r="52" spans="2:52" x14ac:dyDescent="0.2">
      <c r="D52" s="14" t="s">
        <v>49</v>
      </c>
    </row>
    <row r="53" spans="2:52" x14ac:dyDescent="0.2">
      <c r="D53" s="14" t="s">
        <v>50</v>
      </c>
    </row>
    <row r="54" spans="2:52" x14ac:dyDescent="0.2">
      <c r="D54" s="14" t="s">
        <v>51</v>
      </c>
    </row>
    <row r="55" spans="2:52" x14ac:dyDescent="0.2">
      <c r="D55" s="14" t="s">
        <v>52</v>
      </c>
    </row>
    <row r="56" spans="2:52" x14ac:dyDescent="0.2">
      <c r="D56" s="14" t="s">
        <v>53</v>
      </c>
    </row>
    <row r="57" spans="2:52" x14ac:dyDescent="0.2">
      <c r="D57" s="14" t="s">
        <v>54</v>
      </c>
    </row>
    <row r="58" spans="2:52" x14ac:dyDescent="0.2">
      <c r="D58" s="14"/>
    </row>
    <row r="59" spans="2:52" x14ac:dyDescent="0.2"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</row>
    <row r="60" spans="2:52" x14ac:dyDescent="0.2"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</row>
    <row r="61" spans="2:52" x14ac:dyDescent="0.2"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</row>
  </sheetData>
  <mergeCells count="36">
    <mergeCell ref="E6:H6"/>
    <mergeCell ref="E7:F7"/>
    <mergeCell ref="G7:H7"/>
    <mergeCell ref="I6:L6"/>
    <mergeCell ref="I7:J7"/>
    <mergeCell ref="K7:L7"/>
    <mergeCell ref="M6:P6"/>
    <mergeCell ref="M7:N7"/>
    <mergeCell ref="O7:P7"/>
    <mergeCell ref="Q6:T6"/>
    <mergeCell ref="Q7:R7"/>
    <mergeCell ref="S7:T7"/>
    <mergeCell ref="U6:X6"/>
    <mergeCell ref="U7:V7"/>
    <mergeCell ref="W7:X7"/>
    <mergeCell ref="Y6:AB6"/>
    <mergeCell ref="Y7:Z7"/>
    <mergeCell ref="AA7:AB7"/>
    <mergeCell ref="AC6:AF6"/>
    <mergeCell ref="AC7:AD7"/>
    <mergeCell ref="AE7:AF7"/>
    <mergeCell ref="AG6:AJ6"/>
    <mergeCell ref="AG7:AH7"/>
    <mergeCell ref="AI7:AJ7"/>
    <mergeCell ref="AK6:AN6"/>
    <mergeCell ref="AK7:AL7"/>
    <mergeCell ref="AM7:AN7"/>
    <mergeCell ref="AO6:AR6"/>
    <mergeCell ref="AO7:AP7"/>
    <mergeCell ref="AQ7:AR7"/>
    <mergeCell ref="AS6:AV6"/>
    <mergeCell ref="AS7:AT7"/>
    <mergeCell ref="AU7:AV7"/>
    <mergeCell ref="AW6:AZ6"/>
    <mergeCell ref="AW7:AX7"/>
    <mergeCell ref="AY7:AZ7"/>
  </mergeCells>
  <dataValidations count="1">
    <dataValidation allowBlank="1" showInputMessage="1" showErrorMessage="1" sqref="E6:E8 F8:H8 J8:L8 I6:I8 M6:M8 N8:P8 R8:T8 Q6:Q8 U6:U8 V8:X8 Z8:AB8 Y6:Y8 AC6:AC8 AD8:AF8 AH8:AJ8 AG6:AG8 AK6:AK8 AL8:AN8 AP8:AR8 AO6:AO8 AS6:AS8 AT8:AV8 AX8:AZ8 E9:AZ1048576 AW6:AW8 E1:F4 BA5:XFD1048576 E5:AZ5 A5:D1048576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Z61"/>
  <sheetViews>
    <sheetView showGridLines="0" tabSelected="1" workbookViewId="0">
      <selection activeCell="G20" sqref="G20"/>
    </sheetView>
  </sheetViews>
  <sheetFormatPr baseColWidth="10" defaultColWidth="11" defaultRowHeight="11.25" x14ac:dyDescent="0.2"/>
  <cols>
    <col min="1" max="1" width="2.140625" style="1" customWidth="1"/>
    <col min="2" max="2" width="9.5703125" style="1" customWidth="1"/>
    <col min="3" max="3" width="7.42578125" style="1" customWidth="1"/>
    <col min="4" max="4" width="48.7109375" style="1" customWidth="1"/>
    <col min="5" max="19" width="11.42578125" style="1" customWidth="1"/>
    <col min="20" max="247" width="11" style="1"/>
    <col min="248" max="248" width="48.7109375" style="1" customWidth="1"/>
    <col min="249" max="274" width="11.42578125" style="1" customWidth="1"/>
    <col min="275" max="503" width="11" style="1"/>
    <col min="504" max="504" width="48.7109375" style="1" customWidth="1"/>
    <col min="505" max="530" width="11.42578125" style="1" customWidth="1"/>
    <col min="531" max="759" width="11" style="1"/>
    <col min="760" max="760" width="48.7109375" style="1" customWidth="1"/>
    <col min="761" max="786" width="11.42578125" style="1" customWidth="1"/>
    <col min="787" max="1015" width="11" style="1"/>
    <col min="1016" max="1016" width="48.7109375" style="1" customWidth="1"/>
    <col min="1017" max="1042" width="11.42578125" style="1" customWidth="1"/>
    <col min="1043" max="1271" width="11" style="1"/>
    <col min="1272" max="1272" width="48.7109375" style="1" customWidth="1"/>
    <col min="1273" max="1298" width="11.42578125" style="1" customWidth="1"/>
    <col min="1299" max="1527" width="11" style="1"/>
    <col min="1528" max="1528" width="48.7109375" style="1" customWidth="1"/>
    <col min="1529" max="1554" width="11.42578125" style="1" customWidth="1"/>
    <col min="1555" max="1783" width="11" style="1"/>
    <col min="1784" max="1784" width="48.7109375" style="1" customWidth="1"/>
    <col min="1785" max="1810" width="11.42578125" style="1" customWidth="1"/>
    <col min="1811" max="2039" width="11" style="1"/>
    <col min="2040" max="2040" width="48.7109375" style="1" customWidth="1"/>
    <col min="2041" max="2066" width="11.42578125" style="1" customWidth="1"/>
    <col min="2067" max="2295" width="11" style="1"/>
    <col min="2296" max="2296" width="48.7109375" style="1" customWidth="1"/>
    <col min="2297" max="2322" width="11.42578125" style="1" customWidth="1"/>
    <col min="2323" max="2551" width="11" style="1"/>
    <col min="2552" max="2552" width="48.7109375" style="1" customWidth="1"/>
    <col min="2553" max="2578" width="11.42578125" style="1" customWidth="1"/>
    <col min="2579" max="2807" width="11" style="1"/>
    <col min="2808" max="2808" width="48.7109375" style="1" customWidth="1"/>
    <col min="2809" max="2834" width="11.42578125" style="1" customWidth="1"/>
    <col min="2835" max="3063" width="11" style="1"/>
    <col min="3064" max="3064" width="48.7109375" style="1" customWidth="1"/>
    <col min="3065" max="3090" width="11.42578125" style="1" customWidth="1"/>
    <col min="3091" max="3319" width="11" style="1"/>
    <col min="3320" max="3320" width="48.7109375" style="1" customWidth="1"/>
    <col min="3321" max="3346" width="11.42578125" style="1" customWidth="1"/>
    <col min="3347" max="3575" width="11" style="1"/>
    <col min="3576" max="3576" width="48.7109375" style="1" customWidth="1"/>
    <col min="3577" max="3602" width="11.42578125" style="1" customWidth="1"/>
    <col min="3603" max="3831" width="11" style="1"/>
    <col min="3832" max="3832" width="48.7109375" style="1" customWidth="1"/>
    <col min="3833" max="3858" width="11.42578125" style="1" customWidth="1"/>
    <col min="3859" max="4087" width="11" style="1"/>
    <col min="4088" max="4088" width="48.7109375" style="1" customWidth="1"/>
    <col min="4089" max="4114" width="11.42578125" style="1" customWidth="1"/>
    <col min="4115" max="4343" width="11" style="1"/>
    <col min="4344" max="4344" width="48.7109375" style="1" customWidth="1"/>
    <col min="4345" max="4370" width="11.42578125" style="1" customWidth="1"/>
    <col min="4371" max="4599" width="11" style="1"/>
    <col min="4600" max="4600" width="48.7109375" style="1" customWidth="1"/>
    <col min="4601" max="4626" width="11.42578125" style="1" customWidth="1"/>
    <col min="4627" max="4855" width="11" style="1"/>
    <col min="4856" max="4856" width="48.7109375" style="1" customWidth="1"/>
    <col min="4857" max="4882" width="11.42578125" style="1" customWidth="1"/>
    <col min="4883" max="5111" width="11" style="1"/>
    <col min="5112" max="5112" width="48.7109375" style="1" customWidth="1"/>
    <col min="5113" max="5138" width="11.42578125" style="1" customWidth="1"/>
    <col min="5139" max="5367" width="11" style="1"/>
    <col min="5368" max="5368" width="48.7109375" style="1" customWidth="1"/>
    <col min="5369" max="5394" width="11.42578125" style="1" customWidth="1"/>
    <col min="5395" max="5623" width="11" style="1"/>
    <col min="5624" max="5624" width="48.7109375" style="1" customWidth="1"/>
    <col min="5625" max="5650" width="11.42578125" style="1" customWidth="1"/>
    <col min="5651" max="5879" width="11" style="1"/>
    <col min="5880" max="5880" width="48.7109375" style="1" customWidth="1"/>
    <col min="5881" max="5906" width="11.42578125" style="1" customWidth="1"/>
    <col min="5907" max="6135" width="11" style="1"/>
    <col min="6136" max="6136" width="48.7109375" style="1" customWidth="1"/>
    <col min="6137" max="6162" width="11.42578125" style="1" customWidth="1"/>
    <col min="6163" max="6391" width="11" style="1"/>
    <col min="6392" max="6392" width="48.7109375" style="1" customWidth="1"/>
    <col min="6393" max="6418" width="11.42578125" style="1" customWidth="1"/>
    <col min="6419" max="6647" width="11" style="1"/>
    <col min="6648" max="6648" width="48.7109375" style="1" customWidth="1"/>
    <col min="6649" max="6674" width="11.42578125" style="1" customWidth="1"/>
    <col min="6675" max="6903" width="11" style="1"/>
    <col min="6904" max="6904" width="48.7109375" style="1" customWidth="1"/>
    <col min="6905" max="6930" width="11.42578125" style="1" customWidth="1"/>
    <col min="6931" max="7159" width="11" style="1"/>
    <col min="7160" max="7160" width="48.7109375" style="1" customWidth="1"/>
    <col min="7161" max="7186" width="11.42578125" style="1" customWidth="1"/>
    <col min="7187" max="7415" width="11" style="1"/>
    <col min="7416" max="7416" width="48.7109375" style="1" customWidth="1"/>
    <col min="7417" max="7442" width="11.42578125" style="1" customWidth="1"/>
    <col min="7443" max="7671" width="11" style="1"/>
    <col min="7672" max="7672" width="48.7109375" style="1" customWidth="1"/>
    <col min="7673" max="7698" width="11.42578125" style="1" customWidth="1"/>
    <col min="7699" max="7927" width="11" style="1"/>
    <col min="7928" max="7928" width="48.7109375" style="1" customWidth="1"/>
    <col min="7929" max="7954" width="11.42578125" style="1" customWidth="1"/>
    <col min="7955" max="8183" width="11" style="1"/>
    <col min="8184" max="8184" width="48.7109375" style="1" customWidth="1"/>
    <col min="8185" max="8210" width="11.42578125" style="1" customWidth="1"/>
    <col min="8211" max="8439" width="11" style="1"/>
    <col min="8440" max="8440" width="48.7109375" style="1" customWidth="1"/>
    <col min="8441" max="8466" width="11.42578125" style="1" customWidth="1"/>
    <col min="8467" max="8695" width="11" style="1"/>
    <col min="8696" max="8696" width="48.7109375" style="1" customWidth="1"/>
    <col min="8697" max="8722" width="11.42578125" style="1" customWidth="1"/>
    <col min="8723" max="8951" width="11" style="1"/>
    <col min="8952" max="8952" width="48.7109375" style="1" customWidth="1"/>
    <col min="8953" max="8978" width="11.42578125" style="1" customWidth="1"/>
    <col min="8979" max="9207" width="11" style="1"/>
    <col min="9208" max="9208" width="48.7109375" style="1" customWidth="1"/>
    <col min="9209" max="9234" width="11.42578125" style="1" customWidth="1"/>
    <col min="9235" max="9463" width="11" style="1"/>
    <col min="9464" max="9464" width="48.7109375" style="1" customWidth="1"/>
    <col min="9465" max="9490" width="11.42578125" style="1" customWidth="1"/>
    <col min="9491" max="9719" width="11" style="1"/>
    <col min="9720" max="9720" width="48.7109375" style="1" customWidth="1"/>
    <col min="9721" max="9746" width="11.42578125" style="1" customWidth="1"/>
    <col min="9747" max="9975" width="11" style="1"/>
    <col min="9976" max="9976" width="48.7109375" style="1" customWidth="1"/>
    <col min="9977" max="10002" width="11.42578125" style="1" customWidth="1"/>
    <col min="10003" max="10231" width="11" style="1"/>
    <col min="10232" max="10232" width="48.7109375" style="1" customWidth="1"/>
    <col min="10233" max="10258" width="11.42578125" style="1" customWidth="1"/>
    <col min="10259" max="10487" width="11" style="1"/>
    <col min="10488" max="10488" width="48.7109375" style="1" customWidth="1"/>
    <col min="10489" max="10514" width="11.42578125" style="1" customWidth="1"/>
    <col min="10515" max="10743" width="11" style="1"/>
    <col min="10744" max="10744" width="48.7109375" style="1" customWidth="1"/>
    <col min="10745" max="10770" width="11.42578125" style="1" customWidth="1"/>
    <col min="10771" max="10999" width="11" style="1"/>
    <col min="11000" max="11000" width="48.7109375" style="1" customWidth="1"/>
    <col min="11001" max="11026" width="11.42578125" style="1" customWidth="1"/>
    <col min="11027" max="11255" width="11" style="1"/>
    <col min="11256" max="11256" width="48.7109375" style="1" customWidth="1"/>
    <col min="11257" max="11282" width="11.42578125" style="1" customWidth="1"/>
    <col min="11283" max="11511" width="11" style="1"/>
    <col min="11512" max="11512" width="48.7109375" style="1" customWidth="1"/>
    <col min="11513" max="11538" width="11.42578125" style="1" customWidth="1"/>
    <col min="11539" max="11767" width="11" style="1"/>
    <col min="11768" max="11768" width="48.7109375" style="1" customWidth="1"/>
    <col min="11769" max="11794" width="11.42578125" style="1" customWidth="1"/>
    <col min="11795" max="12023" width="11" style="1"/>
    <col min="12024" max="12024" width="48.7109375" style="1" customWidth="1"/>
    <col min="12025" max="12050" width="11.42578125" style="1" customWidth="1"/>
    <col min="12051" max="12279" width="11" style="1"/>
    <col min="12280" max="12280" width="48.7109375" style="1" customWidth="1"/>
    <col min="12281" max="12306" width="11.42578125" style="1" customWidth="1"/>
    <col min="12307" max="12535" width="11" style="1"/>
    <col min="12536" max="12536" width="48.7109375" style="1" customWidth="1"/>
    <col min="12537" max="12562" width="11.42578125" style="1" customWidth="1"/>
    <col min="12563" max="12791" width="11" style="1"/>
    <col min="12792" max="12792" width="48.7109375" style="1" customWidth="1"/>
    <col min="12793" max="12818" width="11.42578125" style="1" customWidth="1"/>
    <col min="12819" max="13047" width="11" style="1"/>
    <col min="13048" max="13048" width="48.7109375" style="1" customWidth="1"/>
    <col min="13049" max="13074" width="11.42578125" style="1" customWidth="1"/>
    <col min="13075" max="13303" width="11" style="1"/>
    <col min="13304" max="13304" width="48.7109375" style="1" customWidth="1"/>
    <col min="13305" max="13330" width="11.42578125" style="1" customWidth="1"/>
    <col min="13331" max="13559" width="11" style="1"/>
    <col min="13560" max="13560" width="48.7109375" style="1" customWidth="1"/>
    <col min="13561" max="13586" width="11.42578125" style="1" customWidth="1"/>
    <col min="13587" max="13815" width="11" style="1"/>
    <col min="13816" max="13816" width="48.7109375" style="1" customWidth="1"/>
    <col min="13817" max="13842" width="11.42578125" style="1" customWidth="1"/>
    <col min="13843" max="14071" width="11" style="1"/>
    <col min="14072" max="14072" width="48.7109375" style="1" customWidth="1"/>
    <col min="14073" max="14098" width="11.42578125" style="1" customWidth="1"/>
    <col min="14099" max="14327" width="11" style="1"/>
    <col min="14328" max="14328" width="48.7109375" style="1" customWidth="1"/>
    <col min="14329" max="14354" width="11.42578125" style="1" customWidth="1"/>
    <col min="14355" max="14583" width="11" style="1"/>
    <col min="14584" max="14584" width="48.7109375" style="1" customWidth="1"/>
    <col min="14585" max="14610" width="11.42578125" style="1" customWidth="1"/>
    <col min="14611" max="14839" width="11" style="1"/>
    <col min="14840" max="14840" width="48.7109375" style="1" customWidth="1"/>
    <col min="14841" max="14866" width="11.42578125" style="1" customWidth="1"/>
    <col min="14867" max="15095" width="11" style="1"/>
    <col min="15096" max="15096" width="48.7109375" style="1" customWidth="1"/>
    <col min="15097" max="15122" width="11.42578125" style="1" customWidth="1"/>
    <col min="15123" max="15351" width="11" style="1"/>
    <col min="15352" max="15352" width="48.7109375" style="1" customWidth="1"/>
    <col min="15353" max="15378" width="11.42578125" style="1" customWidth="1"/>
    <col min="15379" max="15607" width="11" style="1"/>
    <col min="15608" max="15608" width="48.7109375" style="1" customWidth="1"/>
    <col min="15609" max="15634" width="11.42578125" style="1" customWidth="1"/>
    <col min="15635" max="15863" width="11" style="1"/>
    <col min="15864" max="15864" width="48.7109375" style="1" customWidth="1"/>
    <col min="15865" max="15890" width="11.42578125" style="1" customWidth="1"/>
    <col min="15891" max="16119" width="11" style="1"/>
    <col min="16120" max="16120" width="48.7109375" style="1" customWidth="1"/>
    <col min="16121" max="16146" width="11.42578125" style="1" customWidth="1"/>
    <col min="16147" max="16384" width="11" style="1"/>
  </cols>
  <sheetData>
    <row r="1" spans="2:52" ht="15" x14ac:dyDescent="0.25">
      <c r="B1" s="60" t="s">
        <v>62</v>
      </c>
      <c r="D1" s="60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</row>
    <row r="2" spans="2:52" ht="15" x14ac:dyDescent="0.25">
      <c r="B2" s="60" t="s">
        <v>63</v>
      </c>
      <c r="D2" s="60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</row>
    <row r="3" spans="2:52" ht="15" x14ac:dyDescent="0.25">
      <c r="B3" s="60" t="s">
        <v>64</v>
      </c>
      <c r="D3" s="60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2:52" ht="15" x14ac:dyDescent="0.25">
      <c r="B4" s="60" t="s">
        <v>69</v>
      </c>
      <c r="D4" s="60"/>
      <c r="E4" s="31"/>
      <c r="F4" s="31"/>
      <c r="G4" s="31"/>
      <c r="H4" s="31"/>
      <c r="I4" s="32"/>
      <c r="J4" s="32"/>
      <c r="S4" s="33"/>
      <c r="T4" s="33"/>
      <c r="U4" s="33"/>
      <c r="V4" s="33"/>
    </row>
    <row r="5" spans="2:52" ht="12" thickBot="1" x14ac:dyDescent="0.25">
      <c r="D5" s="2"/>
    </row>
    <row r="6" spans="2:52" ht="12" x14ac:dyDescent="0.2">
      <c r="B6" s="62"/>
      <c r="C6" s="63"/>
      <c r="D6" s="35"/>
      <c r="E6" s="74" t="s">
        <v>1</v>
      </c>
      <c r="F6" s="75"/>
      <c r="G6" s="75"/>
      <c r="H6" s="76"/>
      <c r="I6" s="74" t="s">
        <v>2</v>
      </c>
      <c r="J6" s="75"/>
      <c r="K6" s="75"/>
      <c r="L6" s="76"/>
      <c r="M6" s="74" t="s">
        <v>3</v>
      </c>
      <c r="N6" s="75"/>
      <c r="O6" s="75"/>
      <c r="P6" s="76"/>
      <c r="Q6" s="74" t="s">
        <v>4</v>
      </c>
      <c r="R6" s="75"/>
      <c r="S6" s="75"/>
      <c r="T6" s="78"/>
    </row>
    <row r="7" spans="2:52" ht="12.75" x14ac:dyDescent="0.2">
      <c r="B7" s="36" t="s">
        <v>70</v>
      </c>
      <c r="C7" s="64" t="s">
        <v>71</v>
      </c>
      <c r="D7" s="61" t="s">
        <v>0</v>
      </c>
      <c r="E7" s="72" t="s">
        <v>57</v>
      </c>
      <c r="F7" s="73"/>
      <c r="G7" s="73" t="s">
        <v>58</v>
      </c>
      <c r="H7" s="77"/>
      <c r="I7" s="72" t="s">
        <v>57</v>
      </c>
      <c r="J7" s="73"/>
      <c r="K7" s="73" t="s">
        <v>58</v>
      </c>
      <c r="L7" s="77"/>
      <c r="M7" s="72" t="s">
        <v>57</v>
      </c>
      <c r="N7" s="73"/>
      <c r="O7" s="73" t="s">
        <v>58</v>
      </c>
      <c r="P7" s="77"/>
      <c r="Q7" s="72" t="s">
        <v>57</v>
      </c>
      <c r="R7" s="73"/>
      <c r="S7" s="73" t="s">
        <v>58</v>
      </c>
      <c r="T7" s="79"/>
    </row>
    <row r="8" spans="2:52" ht="12.75" thickBot="1" x14ac:dyDescent="0.25">
      <c r="B8" s="37"/>
      <c r="C8" s="65"/>
      <c r="D8" s="37"/>
      <c r="E8" s="16" t="s">
        <v>55</v>
      </c>
      <c r="F8" s="17" t="s">
        <v>56</v>
      </c>
      <c r="G8" s="17" t="s">
        <v>55</v>
      </c>
      <c r="H8" s="18" t="s">
        <v>56</v>
      </c>
      <c r="I8" s="16" t="s">
        <v>55</v>
      </c>
      <c r="J8" s="17" t="s">
        <v>56</v>
      </c>
      <c r="K8" s="17" t="s">
        <v>55</v>
      </c>
      <c r="L8" s="18" t="s">
        <v>56</v>
      </c>
      <c r="M8" s="16" t="s">
        <v>55</v>
      </c>
      <c r="N8" s="17" t="s">
        <v>56</v>
      </c>
      <c r="O8" s="17" t="s">
        <v>55</v>
      </c>
      <c r="P8" s="18" t="s">
        <v>56</v>
      </c>
      <c r="Q8" s="16" t="s">
        <v>55</v>
      </c>
      <c r="R8" s="17" t="s">
        <v>56</v>
      </c>
      <c r="S8" s="17" t="s">
        <v>55</v>
      </c>
      <c r="T8" s="34" t="s">
        <v>56</v>
      </c>
    </row>
    <row r="9" spans="2:52" ht="12" thickBot="1" x14ac:dyDescent="0.25">
      <c r="D9" s="3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2:52" ht="16.5" customHeight="1" x14ac:dyDescent="0.2">
      <c r="B10" s="69" t="s">
        <v>72</v>
      </c>
      <c r="C10" s="70" t="s">
        <v>93</v>
      </c>
      <c r="D10" s="38" t="s">
        <v>12</v>
      </c>
      <c r="E10" s="5">
        <v>10755</v>
      </c>
      <c r="F10" s="5">
        <v>3484</v>
      </c>
      <c r="G10" s="5">
        <v>10656</v>
      </c>
      <c r="H10" s="5">
        <v>3459</v>
      </c>
      <c r="I10" s="5">
        <v>10649</v>
      </c>
      <c r="J10" s="5">
        <v>3455</v>
      </c>
      <c r="K10" s="5">
        <v>10503</v>
      </c>
      <c r="L10" s="5">
        <v>3411</v>
      </c>
      <c r="M10" s="5">
        <v>10427</v>
      </c>
      <c r="N10" s="5">
        <v>3351</v>
      </c>
      <c r="O10" s="5">
        <v>10266</v>
      </c>
      <c r="P10" s="5">
        <v>3313</v>
      </c>
      <c r="Q10" s="5">
        <v>9898</v>
      </c>
      <c r="R10" s="5">
        <v>2879</v>
      </c>
      <c r="S10" s="5">
        <v>9701</v>
      </c>
      <c r="T10" s="5">
        <v>2836</v>
      </c>
    </row>
    <row r="11" spans="2:52" ht="16.5" customHeight="1" x14ac:dyDescent="0.2">
      <c r="B11" s="66" t="s">
        <v>73</v>
      </c>
      <c r="C11" s="71" t="s">
        <v>94</v>
      </c>
      <c r="D11" s="39" t="s">
        <v>13</v>
      </c>
      <c r="E11" s="6">
        <v>452</v>
      </c>
      <c r="F11" s="6">
        <v>65</v>
      </c>
      <c r="G11" s="6">
        <v>452</v>
      </c>
      <c r="H11" s="6">
        <v>65</v>
      </c>
      <c r="I11" s="6">
        <v>496</v>
      </c>
      <c r="J11" s="6">
        <v>64</v>
      </c>
      <c r="K11" s="6">
        <v>485</v>
      </c>
      <c r="L11" s="6">
        <v>61</v>
      </c>
      <c r="M11" s="6">
        <v>485</v>
      </c>
      <c r="N11" s="6">
        <v>65</v>
      </c>
      <c r="O11" s="6">
        <v>473</v>
      </c>
      <c r="P11" s="6">
        <v>61</v>
      </c>
      <c r="Q11" s="6">
        <v>483</v>
      </c>
      <c r="R11" s="6">
        <v>64</v>
      </c>
      <c r="S11" s="6">
        <v>439</v>
      </c>
      <c r="T11" s="6">
        <v>58</v>
      </c>
    </row>
    <row r="12" spans="2:52" ht="16.5" customHeight="1" x14ac:dyDescent="0.2">
      <c r="B12" s="66" t="s">
        <v>74</v>
      </c>
      <c r="C12" s="71" t="s">
        <v>95</v>
      </c>
      <c r="D12" s="40" t="s">
        <v>14</v>
      </c>
      <c r="E12" s="6">
        <v>103715</v>
      </c>
      <c r="F12" s="6">
        <v>77813</v>
      </c>
      <c r="G12" s="6">
        <v>102877</v>
      </c>
      <c r="H12" s="6">
        <v>77246</v>
      </c>
      <c r="I12" s="6">
        <v>104357</v>
      </c>
      <c r="J12" s="6">
        <v>78198</v>
      </c>
      <c r="K12" s="6">
        <v>102638</v>
      </c>
      <c r="L12" s="6">
        <v>76736</v>
      </c>
      <c r="M12" s="6">
        <v>103889</v>
      </c>
      <c r="N12" s="6">
        <v>77903</v>
      </c>
      <c r="O12" s="6">
        <v>101278</v>
      </c>
      <c r="P12" s="6">
        <v>75668</v>
      </c>
      <c r="Q12" s="6">
        <v>98994</v>
      </c>
      <c r="R12" s="6">
        <v>73563</v>
      </c>
      <c r="S12" s="6">
        <v>97440</v>
      </c>
      <c r="T12" s="6">
        <v>72520</v>
      </c>
    </row>
    <row r="13" spans="2:52" ht="16.5" customHeight="1" x14ac:dyDescent="0.2">
      <c r="B13" s="66" t="s">
        <v>75</v>
      </c>
      <c r="C13" s="71" t="s">
        <v>96</v>
      </c>
      <c r="D13" s="39" t="s">
        <v>15</v>
      </c>
      <c r="E13" s="6">
        <v>3832</v>
      </c>
      <c r="F13" s="6">
        <v>818</v>
      </c>
      <c r="G13" s="6">
        <v>3810</v>
      </c>
      <c r="H13" s="6">
        <v>811</v>
      </c>
      <c r="I13" s="6">
        <v>3840</v>
      </c>
      <c r="J13" s="6">
        <v>806</v>
      </c>
      <c r="K13" s="6">
        <v>3815</v>
      </c>
      <c r="L13" s="6">
        <v>798</v>
      </c>
      <c r="M13" s="6">
        <v>3865</v>
      </c>
      <c r="N13" s="6">
        <v>813</v>
      </c>
      <c r="O13" s="6">
        <v>3844</v>
      </c>
      <c r="P13" s="6">
        <v>806</v>
      </c>
      <c r="Q13" s="6">
        <v>3866</v>
      </c>
      <c r="R13" s="6">
        <v>809</v>
      </c>
      <c r="S13" s="6">
        <v>3844</v>
      </c>
      <c r="T13" s="6">
        <v>801</v>
      </c>
    </row>
    <row r="14" spans="2:52" ht="23.25" customHeight="1" x14ac:dyDescent="0.2">
      <c r="B14" s="66" t="s">
        <v>76</v>
      </c>
      <c r="C14" s="71" t="s">
        <v>97</v>
      </c>
      <c r="D14" s="41" t="s">
        <v>16</v>
      </c>
      <c r="E14" s="7">
        <v>2341</v>
      </c>
      <c r="F14" s="7">
        <v>366</v>
      </c>
      <c r="G14" s="7">
        <v>2309</v>
      </c>
      <c r="H14" s="7">
        <v>359</v>
      </c>
      <c r="I14" s="7">
        <v>2369</v>
      </c>
      <c r="J14" s="7">
        <v>410</v>
      </c>
      <c r="K14" s="7">
        <v>2345</v>
      </c>
      <c r="L14" s="7">
        <v>401</v>
      </c>
      <c r="M14" s="7">
        <v>2379</v>
      </c>
      <c r="N14" s="7">
        <v>411</v>
      </c>
      <c r="O14" s="7">
        <v>2284</v>
      </c>
      <c r="P14" s="7">
        <v>388</v>
      </c>
      <c r="Q14" s="7">
        <v>2282</v>
      </c>
      <c r="R14" s="7">
        <v>384</v>
      </c>
      <c r="S14" s="7">
        <v>2231</v>
      </c>
      <c r="T14" s="7">
        <v>370</v>
      </c>
    </row>
    <row r="15" spans="2:52" ht="16.5" customHeight="1" x14ac:dyDescent="0.2">
      <c r="B15" s="66" t="s">
        <v>77</v>
      </c>
      <c r="C15" s="71" t="s">
        <v>98</v>
      </c>
      <c r="D15" s="39" t="s">
        <v>17</v>
      </c>
      <c r="E15" s="6">
        <v>23468</v>
      </c>
      <c r="F15" s="6">
        <v>3017</v>
      </c>
      <c r="G15" s="6">
        <v>22996</v>
      </c>
      <c r="H15" s="6">
        <v>2928</v>
      </c>
      <c r="I15" s="6">
        <v>23974</v>
      </c>
      <c r="J15" s="6">
        <v>3173</v>
      </c>
      <c r="K15" s="6">
        <v>22987</v>
      </c>
      <c r="L15" s="6">
        <v>2999</v>
      </c>
      <c r="M15" s="6">
        <v>23144</v>
      </c>
      <c r="N15" s="6">
        <v>3123</v>
      </c>
      <c r="O15" s="6">
        <v>21938</v>
      </c>
      <c r="P15" s="6">
        <v>2911</v>
      </c>
      <c r="Q15" s="6">
        <v>19681</v>
      </c>
      <c r="R15" s="6">
        <v>2927</v>
      </c>
      <c r="S15" s="6">
        <v>18674</v>
      </c>
      <c r="T15" s="6">
        <v>2726</v>
      </c>
    </row>
    <row r="16" spans="2:52" ht="25.5" customHeight="1" x14ac:dyDescent="0.2">
      <c r="B16" s="66" t="s">
        <v>78</v>
      </c>
      <c r="C16" s="71" t="s">
        <v>99</v>
      </c>
      <c r="D16" s="41" t="s">
        <v>18</v>
      </c>
      <c r="E16" s="7">
        <v>88440</v>
      </c>
      <c r="F16" s="7">
        <v>57192</v>
      </c>
      <c r="G16" s="7">
        <v>86762</v>
      </c>
      <c r="H16" s="7">
        <v>56171</v>
      </c>
      <c r="I16" s="7">
        <v>88453</v>
      </c>
      <c r="J16" s="7">
        <v>56657</v>
      </c>
      <c r="K16" s="7">
        <v>84831</v>
      </c>
      <c r="L16" s="7">
        <v>54097</v>
      </c>
      <c r="M16" s="7">
        <v>87751</v>
      </c>
      <c r="N16" s="7">
        <v>56134</v>
      </c>
      <c r="O16" s="7">
        <v>83889</v>
      </c>
      <c r="P16" s="7">
        <v>53435</v>
      </c>
      <c r="Q16" s="7">
        <v>85009</v>
      </c>
      <c r="R16" s="7">
        <v>53597</v>
      </c>
      <c r="S16" s="7">
        <v>81890</v>
      </c>
      <c r="T16" s="7">
        <v>51420</v>
      </c>
    </row>
    <row r="17" spans="2:20" ht="16.5" customHeight="1" x14ac:dyDescent="0.2">
      <c r="B17" s="66" t="s">
        <v>79</v>
      </c>
      <c r="C17" s="71" t="s">
        <v>100</v>
      </c>
      <c r="D17" s="39" t="s">
        <v>19</v>
      </c>
      <c r="E17" s="6">
        <v>22754</v>
      </c>
      <c r="F17" s="6">
        <v>5196</v>
      </c>
      <c r="G17" s="6">
        <v>22321</v>
      </c>
      <c r="H17" s="6">
        <v>5122</v>
      </c>
      <c r="I17" s="6">
        <v>22957</v>
      </c>
      <c r="J17" s="6">
        <v>5206</v>
      </c>
      <c r="K17" s="6">
        <v>22314</v>
      </c>
      <c r="L17" s="6">
        <v>5089</v>
      </c>
      <c r="M17" s="6">
        <v>22776</v>
      </c>
      <c r="N17" s="6">
        <v>5194</v>
      </c>
      <c r="O17" s="6">
        <v>22013</v>
      </c>
      <c r="P17" s="6">
        <v>5060</v>
      </c>
      <c r="Q17" s="6">
        <v>22097</v>
      </c>
      <c r="R17" s="6">
        <v>5082</v>
      </c>
      <c r="S17" s="6">
        <v>21112</v>
      </c>
      <c r="T17" s="6">
        <v>4879</v>
      </c>
    </row>
    <row r="18" spans="2:20" ht="16.5" customHeight="1" x14ac:dyDescent="0.2">
      <c r="B18" s="66" t="s">
        <v>80</v>
      </c>
      <c r="C18" s="71" t="s">
        <v>101</v>
      </c>
      <c r="D18" s="39" t="s">
        <v>20</v>
      </c>
      <c r="E18" s="6">
        <v>18364</v>
      </c>
      <c r="F18" s="6">
        <v>17206</v>
      </c>
      <c r="G18" s="6">
        <v>18033</v>
      </c>
      <c r="H18" s="6">
        <v>16786</v>
      </c>
      <c r="I18" s="6">
        <v>18342</v>
      </c>
      <c r="J18" s="6">
        <v>17211</v>
      </c>
      <c r="K18" s="6">
        <v>17576</v>
      </c>
      <c r="L18" s="6">
        <v>16245</v>
      </c>
      <c r="M18" s="6">
        <v>18050</v>
      </c>
      <c r="N18" s="6">
        <v>16902</v>
      </c>
      <c r="O18" s="6">
        <v>16831</v>
      </c>
      <c r="P18" s="6">
        <v>15412</v>
      </c>
      <c r="Q18" s="6">
        <v>16453</v>
      </c>
      <c r="R18" s="6">
        <v>15397</v>
      </c>
      <c r="S18" s="6">
        <v>15542</v>
      </c>
      <c r="T18" s="6">
        <v>14267</v>
      </c>
    </row>
    <row r="19" spans="2:20" ht="16.5" customHeight="1" x14ac:dyDescent="0.2">
      <c r="B19" s="66" t="s">
        <v>81</v>
      </c>
      <c r="C19" s="71" t="s">
        <v>102</v>
      </c>
      <c r="D19" s="39" t="s">
        <v>21</v>
      </c>
      <c r="E19" s="6">
        <v>12497</v>
      </c>
      <c r="F19" s="6">
        <v>5882</v>
      </c>
      <c r="G19" s="6">
        <v>12328</v>
      </c>
      <c r="H19" s="6">
        <v>5784</v>
      </c>
      <c r="I19" s="6">
        <v>12558</v>
      </c>
      <c r="J19" s="6">
        <v>5917</v>
      </c>
      <c r="K19" s="6">
        <v>12285</v>
      </c>
      <c r="L19" s="6">
        <v>5770</v>
      </c>
      <c r="M19" s="6">
        <v>12690</v>
      </c>
      <c r="N19" s="6">
        <v>6032</v>
      </c>
      <c r="O19" s="6">
        <v>12387</v>
      </c>
      <c r="P19" s="6">
        <v>5875</v>
      </c>
      <c r="Q19" s="6">
        <v>12292</v>
      </c>
      <c r="R19" s="6">
        <v>5819</v>
      </c>
      <c r="S19" s="6">
        <v>12045</v>
      </c>
      <c r="T19" s="6">
        <v>5662</v>
      </c>
    </row>
    <row r="20" spans="2:20" ht="16.5" customHeight="1" x14ac:dyDescent="0.2">
      <c r="B20" s="66" t="s">
        <v>82</v>
      </c>
      <c r="C20" s="71" t="s">
        <v>103</v>
      </c>
      <c r="D20" s="39" t="s">
        <v>22</v>
      </c>
      <c r="E20" s="6">
        <v>16389</v>
      </c>
      <c r="F20" s="6">
        <v>16554</v>
      </c>
      <c r="G20" s="6">
        <v>16365</v>
      </c>
      <c r="H20" s="6">
        <v>16541</v>
      </c>
      <c r="I20" s="6">
        <v>16196</v>
      </c>
      <c r="J20" s="6">
        <v>16480</v>
      </c>
      <c r="K20" s="6">
        <v>16136</v>
      </c>
      <c r="L20" s="6">
        <v>16434</v>
      </c>
      <c r="M20" s="6">
        <v>16172</v>
      </c>
      <c r="N20" s="6">
        <v>16499</v>
      </c>
      <c r="O20" s="6">
        <v>16109</v>
      </c>
      <c r="P20" s="6">
        <v>16445</v>
      </c>
      <c r="Q20" s="6">
        <v>15975</v>
      </c>
      <c r="R20" s="6">
        <v>16328</v>
      </c>
      <c r="S20" s="6">
        <v>15902</v>
      </c>
      <c r="T20" s="6">
        <v>16258</v>
      </c>
    </row>
    <row r="21" spans="2:20" ht="16.5" customHeight="1" x14ac:dyDescent="0.2">
      <c r="B21" s="66" t="s">
        <v>83</v>
      </c>
      <c r="C21" s="71" t="s">
        <v>104</v>
      </c>
      <c r="D21" s="39" t="s">
        <v>23</v>
      </c>
      <c r="E21" s="6">
        <v>5034</v>
      </c>
      <c r="F21" s="6">
        <v>1856</v>
      </c>
      <c r="G21" s="6">
        <v>5009</v>
      </c>
      <c r="H21" s="6">
        <v>1835</v>
      </c>
      <c r="I21" s="6">
        <v>5041</v>
      </c>
      <c r="J21" s="6">
        <v>1878</v>
      </c>
      <c r="K21" s="6">
        <v>4976</v>
      </c>
      <c r="L21" s="6">
        <v>1840</v>
      </c>
      <c r="M21" s="6">
        <v>5092</v>
      </c>
      <c r="N21" s="6">
        <v>1902</v>
      </c>
      <c r="O21" s="6">
        <v>5025</v>
      </c>
      <c r="P21" s="6">
        <v>1868</v>
      </c>
      <c r="Q21" s="6">
        <v>4877</v>
      </c>
      <c r="R21" s="6">
        <v>1882</v>
      </c>
      <c r="S21" s="6">
        <v>4814</v>
      </c>
      <c r="T21" s="6">
        <v>1838</v>
      </c>
    </row>
    <row r="22" spans="2:20" ht="16.5" customHeight="1" x14ac:dyDescent="0.2">
      <c r="B22" s="66" t="s">
        <v>84</v>
      </c>
      <c r="C22" s="71" t="s">
        <v>105</v>
      </c>
      <c r="D22" s="39" t="s">
        <v>24</v>
      </c>
      <c r="E22" s="6">
        <v>20224</v>
      </c>
      <c r="F22" s="6">
        <v>12618</v>
      </c>
      <c r="G22" s="6">
        <v>19758</v>
      </c>
      <c r="H22" s="6">
        <v>12263</v>
      </c>
      <c r="I22" s="6">
        <v>20251</v>
      </c>
      <c r="J22" s="6">
        <v>12560</v>
      </c>
      <c r="K22" s="6">
        <v>19294</v>
      </c>
      <c r="L22" s="6">
        <v>12004</v>
      </c>
      <c r="M22" s="6">
        <v>19950</v>
      </c>
      <c r="N22" s="6">
        <v>12566</v>
      </c>
      <c r="O22" s="6">
        <v>18979</v>
      </c>
      <c r="P22" s="6">
        <v>11851</v>
      </c>
      <c r="Q22" s="6">
        <v>18623</v>
      </c>
      <c r="R22" s="6">
        <v>12046</v>
      </c>
      <c r="S22" s="6">
        <v>17591</v>
      </c>
      <c r="T22" s="6">
        <v>11319</v>
      </c>
    </row>
    <row r="23" spans="2:20" ht="16.5" customHeight="1" x14ac:dyDescent="0.2">
      <c r="B23" s="66" t="s">
        <v>85</v>
      </c>
      <c r="C23" s="71" t="s">
        <v>106</v>
      </c>
      <c r="D23" s="39" t="s">
        <v>25</v>
      </c>
      <c r="E23" s="6">
        <v>66209</v>
      </c>
      <c r="F23" s="6">
        <v>30458</v>
      </c>
      <c r="G23" s="6">
        <v>65723</v>
      </c>
      <c r="H23" s="6">
        <v>30256</v>
      </c>
      <c r="I23" s="6">
        <v>66303</v>
      </c>
      <c r="J23" s="6">
        <v>30514</v>
      </c>
      <c r="K23" s="6">
        <v>65334</v>
      </c>
      <c r="L23" s="6">
        <v>29968</v>
      </c>
      <c r="M23" s="6">
        <v>66199</v>
      </c>
      <c r="N23" s="6">
        <v>30224</v>
      </c>
      <c r="O23" s="6">
        <v>65002</v>
      </c>
      <c r="P23" s="6">
        <v>29790</v>
      </c>
      <c r="Q23" s="6">
        <v>63520</v>
      </c>
      <c r="R23" s="6">
        <v>27793</v>
      </c>
      <c r="S23" s="6">
        <v>62571</v>
      </c>
      <c r="T23" s="6">
        <v>27443</v>
      </c>
    </row>
    <row r="24" spans="2:20" ht="16.5" customHeight="1" x14ac:dyDescent="0.2">
      <c r="B24" s="66" t="s">
        <v>86</v>
      </c>
      <c r="C24" s="71" t="s">
        <v>107</v>
      </c>
      <c r="D24" s="39" t="s">
        <v>26</v>
      </c>
      <c r="E24" s="6">
        <v>10806</v>
      </c>
      <c r="F24" s="6">
        <v>15290</v>
      </c>
      <c r="G24" s="6">
        <v>10597</v>
      </c>
      <c r="H24" s="6">
        <v>15009</v>
      </c>
      <c r="I24" s="6">
        <v>11153</v>
      </c>
      <c r="J24" s="6">
        <v>16020</v>
      </c>
      <c r="K24" s="6">
        <v>10851</v>
      </c>
      <c r="L24" s="6">
        <v>15500</v>
      </c>
      <c r="M24" s="6">
        <v>11221</v>
      </c>
      <c r="N24" s="6">
        <v>16065</v>
      </c>
      <c r="O24" s="6">
        <v>10786</v>
      </c>
      <c r="P24" s="6">
        <v>15404</v>
      </c>
      <c r="Q24" s="6">
        <v>11030</v>
      </c>
      <c r="R24" s="6">
        <v>15751</v>
      </c>
      <c r="S24" s="6">
        <v>10597</v>
      </c>
      <c r="T24" s="6">
        <v>15080</v>
      </c>
    </row>
    <row r="25" spans="2:20" ht="27.75" customHeight="1" x14ac:dyDescent="0.2">
      <c r="B25" s="66" t="s">
        <v>87</v>
      </c>
      <c r="C25" s="71" t="s">
        <v>108</v>
      </c>
      <c r="D25" s="41" t="s">
        <v>27</v>
      </c>
      <c r="E25" s="6">
        <v>7814</v>
      </c>
      <c r="F25" s="6">
        <v>13097</v>
      </c>
      <c r="G25" s="6">
        <v>7661</v>
      </c>
      <c r="H25" s="6">
        <v>12792</v>
      </c>
      <c r="I25" s="6">
        <v>7920</v>
      </c>
      <c r="J25" s="6">
        <v>13275</v>
      </c>
      <c r="K25" s="6">
        <v>7676</v>
      </c>
      <c r="L25" s="6">
        <v>12790</v>
      </c>
      <c r="M25" s="6">
        <v>7900</v>
      </c>
      <c r="N25" s="6">
        <v>13275</v>
      </c>
      <c r="O25" s="6">
        <v>7608</v>
      </c>
      <c r="P25" s="6">
        <v>12738</v>
      </c>
      <c r="Q25" s="6">
        <v>7741</v>
      </c>
      <c r="R25" s="6">
        <v>12977</v>
      </c>
      <c r="S25" s="6">
        <v>7426</v>
      </c>
      <c r="T25" s="6">
        <v>12383</v>
      </c>
    </row>
    <row r="26" spans="2:20" ht="18" customHeight="1" x14ac:dyDescent="0.2">
      <c r="B26" s="66" t="s">
        <v>88</v>
      </c>
      <c r="C26" s="71" t="s">
        <v>109</v>
      </c>
      <c r="D26" s="39" t="s">
        <v>28</v>
      </c>
      <c r="E26" s="6">
        <v>2103</v>
      </c>
      <c r="F26" s="6">
        <v>1273</v>
      </c>
      <c r="G26" s="6">
        <v>2026</v>
      </c>
      <c r="H26" s="6">
        <v>1228</v>
      </c>
      <c r="I26" s="6">
        <v>2094</v>
      </c>
      <c r="J26" s="6">
        <v>1277</v>
      </c>
      <c r="K26" s="6">
        <v>1868</v>
      </c>
      <c r="L26" s="6">
        <v>1142</v>
      </c>
      <c r="M26" s="6">
        <v>2056</v>
      </c>
      <c r="N26" s="6">
        <v>1253</v>
      </c>
      <c r="O26" s="6">
        <v>1878</v>
      </c>
      <c r="P26" s="6">
        <v>1139</v>
      </c>
      <c r="Q26" s="6">
        <v>1918</v>
      </c>
      <c r="R26" s="6">
        <v>1138</v>
      </c>
      <c r="S26" s="6">
        <v>1712</v>
      </c>
      <c r="T26" s="6">
        <v>1024</v>
      </c>
    </row>
    <row r="27" spans="2:20" ht="12.75" x14ac:dyDescent="0.2">
      <c r="B27" s="66" t="s">
        <v>89</v>
      </c>
      <c r="C27" s="71" t="s">
        <v>110</v>
      </c>
      <c r="D27" s="39" t="s">
        <v>29</v>
      </c>
      <c r="E27" s="6">
        <v>10195</v>
      </c>
      <c r="F27" s="6">
        <v>9714</v>
      </c>
      <c r="G27" s="6">
        <v>9981</v>
      </c>
      <c r="H27" s="6">
        <v>9466</v>
      </c>
      <c r="I27" s="6">
        <v>10243</v>
      </c>
      <c r="J27" s="6">
        <v>9799</v>
      </c>
      <c r="K27" s="6">
        <v>9840</v>
      </c>
      <c r="L27" s="6">
        <v>9273</v>
      </c>
      <c r="M27" s="6">
        <v>10145</v>
      </c>
      <c r="N27" s="6">
        <v>9687</v>
      </c>
      <c r="O27" s="6">
        <v>9677</v>
      </c>
      <c r="P27" s="6">
        <v>9101</v>
      </c>
      <c r="Q27" s="6">
        <v>9954</v>
      </c>
      <c r="R27" s="6">
        <v>9436</v>
      </c>
      <c r="S27" s="6">
        <v>9443</v>
      </c>
      <c r="T27" s="6">
        <v>8859</v>
      </c>
    </row>
    <row r="28" spans="2:20" ht="37.5" customHeight="1" x14ac:dyDescent="0.2">
      <c r="B28" s="66" t="s">
        <v>90</v>
      </c>
      <c r="C28" s="71" t="s">
        <v>111</v>
      </c>
      <c r="D28" s="42" t="s">
        <v>30</v>
      </c>
      <c r="E28" s="7">
        <v>202</v>
      </c>
      <c r="F28" s="7">
        <v>1736</v>
      </c>
      <c r="G28" s="7">
        <v>201</v>
      </c>
      <c r="H28" s="7">
        <v>1720</v>
      </c>
      <c r="I28" s="7">
        <v>201</v>
      </c>
      <c r="J28" s="7">
        <v>1748</v>
      </c>
      <c r="K28" s="7">
        <v>199</v>
      </c>
      <c r="L28" s="7">
        <v>1722</v>
      </c>
      <c r="M28" s="7">
        <v>199</v>
      </c>
      <c r="N28" s="7">
        <v>1740</v>
      </c>
      <c r="O28" s="7">
        <v>194</v>
      </c>
      <c r="P28" s="7">
        <v>1712</v>
      </c>
      <c r="Q28" s="7">
        <v>193</v>
      </c>
      <c r="R28" s="7">
        <v>1683</v>
      </c>
      <c r="S28" s="7">
        <v>185</v>
      </c>
      <c r="T28" s="7">
        <v>1638</v>
      </c>
    </row>
    <row r="29" spans="2:20" ht="18.75" customHeight="1" x14ac:dyDescent="0.2">
      <c r="B29" s="66" t="s">
        <v>91</v>
      </c>
      <c r="C29" s="71" t="s">
        <v>112</v>
      </c>
      <c r="D29" s="39" t="s">
        <v>31</v>
      </c>
      <c r="E29" s="6">
        <v>332</v>
      </c>
      <c r="F29" s="6">
        <v>331</v>
      </c>
      <c r="G29" s="6">
        <v>332</v>
      </c>
      <c r="H29" s="6">
        <v>331</v>
      </c>
      <c r="I29" s="6">
        <v>333</v>
      </c>
      <c r="J29" s="6">
        <v>333</v>
      </c>
      <c r="K29" s="6">
        <v>333</v>
      </c>
      <c r="L29" s="6">
        <v>333</v>
      </c>
      <c r="M29" s="6">
        <v>335</v>
      </c>
      <c r="N29" s="6">
        <v>335</v>
      </c>
      <c r="O29" s="6">
        <v>335</v>
      </c>
      <c r="P29" s="6">
        <v>335</v>
      </c>
      <c r="Q29" s="6">
        <v>336</v>
      </c>
      <c r="R29" s="6">
        <v>336</v>
      </c>
      <c r="S29" s="6">
        <v>310</v>
      </c>
      <c r="T29" s="6">
        <v>278</v>
      </c>
    </row>
    <row r="30" spans="2:20" ht="18.75" customHeight="1" x14ac:dyDescent="0.2">
      <c r="B30" s="1" t="s">
        <v>113</v>
      </c>
      <c r="D30" s="39" t="s">
        <v>32</v>
      </c>
      <c r="E30" s="6">
        <v>45</v>
      </c>
      <c r="F30" s="6">
        <v>15</v>
      </c>
      <c r="G30" s="6">
        <v>45</v>
      </c>
      <c r="H30" s="6">
        <v>15</v>
      </c>
      <c r="I30" s="6">
        <v>46</v>
      </c>
      <c r="J30" s="6">
        <v>17</v>
      </c>
      <c r="K30" s="6">
        <v>44</v>
      </c>
      <c r="L30" s="6">
        <v>16</v>
      </c>
      <c r="M30" s="6">
        <v>48</v>
      </c>
      <c r="N30" s="6">
        <v>18</v>
      </c>
      <c r="O30" s="6">
        <v>47</v>
      </c>
      <c r="P30" s="6">
        <v>18</v>
      </c>
      <c r="Q30" s="6">
        <v>45</v>
      </c>
      <c r="R30" s="6">
        <v>18</v>
      </c>
      <c r="S30" s="6">
        <v>44</v>
      </c>
      <c r="T30" s="6">
        <v>18</v>
      </c>
    </row>
    <row r="31" spans="2:20" ht="18.75" customHeight="1" x14ac:dyDescent="0.2">
      <c r="B31" s="1" t="s">
        <v>114</v>
      </c>
      <c r="D31" s="39" t="s">
        <v>33</v>
      </c>
      <c r="E31" s="6">
        <v>1239</v>
      </c>
      <c r="F31" s="6">
        <v>1368</v>
      </c>
      <c r="G31" s="6">
        <v>1207</v>
      </c>
      <c r="H31" s="6">
        <v>1356</v>
      </c>
      <c r="I31" s="6">
        <v>1299</v>
      </c>
      <c r="J31" s="6">
        <v>1446</v>
      </c>
      <c r="K31" s="6">
        <v>1257</v>
      </c>
      <c r="L31" s="6">
        <v>1423</v>
      </c>
      <c r="M31" s="6">
        <v>1323</v>
      </c>
      <c r="N31" s="6">
        <v>1469</v>
      </c>
      <c r="O31" s="6">
        <v>1284</v>
      </c>
      <c r="P31" s="6">
        <v>1427</v>
      </c>
      <c r="Q31" s="6">
        <v>1243</v>
      </c>
      <c r="R31" s="6">
        <v>1386</v>
      </c>
      <c r="S31" s="6">
        <v>1147</v>
      </c>
      <c r="T31" s="6">
        <v>1274</v>
      </c>
    </row>
    <row r="32" spans="2:20" ht="12.75" x14ac:dyDescent="0.2">
      <c r="B32" s="1" t="s">
        <v>115</v>
      </c>
      <c r="D32" s="43" t="s">
        <v>34</v>
      </c>
      <c r="E32" s="8">
        <f>SUM(E10:E31)</f>
        <v>427210</v>
      </c>
      <c r="F32" s="8">
        <v>275349</v>
      </c>
      <c r="G32" s="8">
        <f t="shared" ref="G32:S32" si="0">SUM(G10:G31)</f>
        <v>421449</v>
      </c>
      <c r="H32" s="8">
        <v>271543</v>
      </c>
      <c r="I32" s="8">
        <f t="shared" si="0"/>
        <v>429075</v>
      </c>
      <c r="J32" s="8">
        <v>276444</v>
      </c>
      <c r="K32" s="8">
        <f t="shared" si="0"/>
        <v>417587</v>
      </c>
      <c r="L32" s="8">
        <v>268052</v>
      </c>
      <c r="M32" s="8">
        <f t="shared" si="0"/>
        <v>426096</v>
      </c>
      <c r="N32" s="8">
        <v>274961</v>
      </c>
      <c r="O32" s="8">
        <f t="shared" si="0"/>
        <v>412127</v>
      </c>
      <c r="P32" s="8">
        <v>264757</v>
      </c>
      <c r="Q32" s="8">
        <f t="shared" si="0"/>
        <v>406510</v>
      </c>
      <c r="R32" s="8">
        <v>261295</v>
      </c>
      <c r="S32" s="8">
        <f t="shared" si="0"/>
        <v>394660</v>
      </c>
      <c r="T32" s="8">
        <v>252951</v>
      </c>
    </row>
    <row r="33" spans="2:20" ht="12.75" x14ac:dyDescent="0.2">
      <c r="B33" s="67" t="s">
        <v>92</v>
      </c>
      <c r="D33" s="43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2:20" ht="12.75" x14ac:dyDescent="0.2">
      <c r="B34" s="66">
        <v>2</v>
      </c>
      <c r="D34" s="44" t="s">
        <v>35</v>
      </c>
      <c r="E34" s="6">
        <v>55464</v>
      </c>
      <c r="F34" s="6">
        <v>38656</v>
      </c>
      <c r="G34" s="6">
        <v>55409</v>
      </c>
      <c r="H34" s="6">
        <v>38606</v>
      </c>
      <c r="I34" s="6">
        <v>56032</v>
      </c>
      <c r="J34" s="6">
        <v>38908</v>
      </c>
      <c r="K34" s="6">
        <v>55982</v>
      </c>
      <c r="L34" s="6">
        <v>38839</v>
      </c>
      <c r="M34" s="6">
        <v>56108</v>
      </c>
      <c r="N34" s="6">
        <v>39177</v>
      </c>
      <c r="O34" s="6">
        <v>56102</v>
      </c>
      <c r="P34" s="6">
        <v>39166</v>
      </c>
      <c r="Q34" s="6">
        <v>56115</v>
      </c>
      <c r="R34" s="6">
        <v>39177</v>
      </c>
      <c r="S34" s="6">
        <v>56109</v>
      </c>
      <c r="T34" s="6">
        <v>39171</v>
      </c>
    </row>
    <row r="35" spans="2:20" ht="12.75" x14ac:dyDescent="0.2">
      <c r="B35" s="66">
        <v>3</v>
      </c>
      <c r="D35" s="44" t="s">
        <v>36</v>
      </c>
      <c r="E35" s="6">
        <v>8664</v>
      </c>
      <c r="F35" s="6">
        <v>8459</v>
      </c>
      <c r="G35" s="6">
        <v>8660</v>
      </c>
      <c r="H35" s="6">
        <v>8453</v>
      </c>
      <c r="I35" s="6">
        <v>8768</v>
      </c>
      <c r="J35" s="6">
        <v>8570</v>
      </c>
      <c r="K35" s="6">
        <v>8736</v>
      </c>
      <c r="L35" s="6">
        <v>8548</v>
      </c>
      <c r="M35" s="6">
        <v>8956</v>
      </c>
      <c r="N35" s="6">
        <v>8688</v>
      </c>
      <c r="O35" s="6">
        <v>8956</v>
      </c>
      <c r="P35" s="6">
        <v>8688</v>
      </c>
      <c r="Q35" s="6">
        <v>9074</v>
      </c>
      <c r="R35" s="6">
        <v>8758</v>
      </c>
      <c r="S35" s="6">
        <v>9074</v>
      </c>
      <c r="T35" s="6">
        <v>8758</v>
      </c>
    </row>
    <row r="36" spans="2:20" ht="12.75" x14ac:dyDescent="0.2">
      <c r="B36" s="66">
        <v>4</v>
      </c>
      <c r="D36" s="44" t="s">
        <v>37</v>
      </c>
      <c r="E36" s="6">
        <v>7425</v>
      </c>
      <c r="F36" s="6">
        <v>12208</v>
      </c>
      <c r="G36" s="6">
        <v>7425</v>
      </c>
      <c r="H36" s="6">
        <v>12208</v>
      </c>
      <c r="I36" s="6">
        <v>7484</v>
      </c>
      <c r="J36" s="6">
        <v>12305</v>
      </c>
      <c r="K36" s="6">
        <v>7484</v>
      </c>
      <c r="L36" s="6">
        <v>12305</v>
      </c>
      <c r="M36" s="6">
        <v>7518</v>
      </c>
      <c r="N36" s="6">
        <v>12359</v>
      </c>
      <c r="O36" s="6">
        <v>7518</v>
      </c>
      <c r="P36" s="6">
        <v>12359</v>
      </c>
      <c r="Q36" s="6">
        <v>7322</v>
      </c>
      <c r="R36" s="6">
        <v>12021</v>
      </c>
      <c r="S36" s="6">
        <v>7322</v>
      </c>
      <c r="T36" s="6">
        <v>12021</v>
      </c>
    </row>
    <row r="37" spans="2:20" ht="12.75" x14ac:dyDescent="0.2">
      <c r="B37" s="66">
        <v>5</v>
      </c>
      <c r="D37" s="44" t="s">
        <v>38</v>
      </c>
      <c r="E37" s="6">
        <v>5639</v>
      </c>
      <c r="F37" s="6">
        <v>1462</v>
      </c>
      <c r="G37" s="6">
        <v>5639</v>
      </c>
      <c r="H37" s="6">
        <v>1462</v>
      </c>
      <c r="I37" s="6">
        <v>5603</v>
      </c>
      <c r="J37" s="6">
        <v>1466</v>
      </c>
      <c r="K37" s="6">
        <v>5603</v>
      </c>
      <c r="L37" s="6">
        <v>1466</v>
      </c>
      <c r="M37" s="6">
        <v>5623</v>
      </c>
      <c r="N37" s="6">
        <v>1470</v>
      </c>
      <c r="O37" s="6">
        <v>5623</v>
      </c>
      <c r="P37" s="6">
        <v>1470</v>
      </c>
      <c r="Q37" s="6">
        <v>5552</v>
      </c>
      <c r="R37" s="6">
        <v>1462</v>
      </c>
      <c r="S37" s="6">
        <v>5552</v>
      </c>
      <c r="T37" s="6">
        <v>1462</v>
      </c>
    </row>
    <row r="38" spans="2:20" ht="12.75" x14ac:dyDescent="0.2">
      <c r="B38" s="66">
        <v>6</v>
      </c>
      <c r="D38" s="44" t="s">
        <v>39</v>
      </c>
      <c r="E38" s="6">
        <v>1662</v>
      </c>
      <c r="F38" s="6">
        <v>1565</v>
      </c>
      <c r="G38" s="6">
        <v>1662</v>
      </c>
      <c r="H38" s="6">
        <v>1565</v>
      </c>
      <c r="I38" s="6">
        <v>1663</v>
      </c>
      <c r="J38" s="6">
        <v>1564</v>
      </c>
      <c r="K38" s="6">
        <v>1663</v>
      </c>
      <c r="L38" s="6">
        <v>1564</v>
      </c>
      <c r="M38" s="6">
        <v>1665</v>
      </c>
      <c r="N38" s="6">
        <v>1564</v>
      </c>
      <c r="O38" s="6">
        <v>1665</v>
      </c>
      <c r="P38" s="6">
        <v>1564</v>
      </c>
      <c r="Q38" s="6">
        <v>1658</v>
      </c>
      <c r="R38" s="6">
        <v>1560</v>
      </c>
      <c r="S38" s="6">
        <v>1658</v>
      </c>
      <c r="T38" s="6">
        <v>1560</v>
      </c>
    </row>
    <row r="39" spans="2:20" ht="12.75" x14ac:dyDescent="0.2">
      <c r="B39" s="66">
        <v>7</v>
      </c>
      <c r="D39" s="44" t="s">
        <v>40</v>
      </c>
      <c r="E39" s="6">
        <v>23236</v>
      </c>
      <c r="F39" s="6">
        <v>9078</v>
      </c>
      <c r="G39" s="6">
        <v>23222</v>
      </c>
      <c r="H39" s="6">
        <v>9073</v>
      </c>
      <c r="I39" s="6">
        <v>23395</v>
      </c>
      <c r="J39" s="6">
        <v>9159</v>
      </c>
      <c r="K39" s="6">
        <v>23381</v>
      </c>
      <c r="L39" s="6">
        <v>9154</v>
      </c>
      <c r="M39" s="6">
        <v>23484</v>
      </c>
      <c r="N39" s="6">
        <v>9216</v>
      </c>
      <c r="O39" s="6">
        <v>23406</v>
      </c>
      <c r="P39" s="6">
        <v>9185</v>
      </c>
      <c r="Q39" s="6">
        <v>23310</v>
      </c>
      <c r="R39" s="6">
        <v>9224</v>
      </c>
      <c r="S39" s="6">
        <v>23293</v>
      </c>
      <c r="T39" s="6">
        <v>9217</v>
      </c>
    </row>
    <row r="40" spans="2:20" ht="12.75" x14ac:dyDescent="0.2">
      <c r="D40" s="43" t="s">
        <v>41</v>
      </c>
      <c r="E40" s="8">
        <f>SUM(E34:E39)</f>
        <v>102090</v>
      </c>
      <c r="F40" s="8">
        <v>71428</v>
      </c>
      <c r="G40" s="8">
        <f t="shared" ref="G40:S40" si="1">SUM(G34:G39)</f>
        <v>102017</v>
      </c>
      <c r="H40" s="8">
        <v>71367</v>
      </c>
      <c r="I40" s="8">
        <f t="shared" si="1"/>
        <v>102945</v>
      </c>
      <c r="J40" s="8">
        <v>71972</v>
      </c>
      <c r="K40" s="8">
        <f t="shared" si="1"/>
        <v>102849</v>
      </c>
      <c r="L40" s="8">
        <v>71876</v>
      </c>
      <c r="M40" s="8">
        <f t="shared" si="1"/>
        <v>103354</v>
      </c>
      <c r="N40" s="8">
        <v>72474</v>
      </c>
      <c r="O40" s="8">
        <f t="shared" si="1"/>
        <v>103270</v>
      </c>
      <c r="P40" s="8">
        <v>72432</v>
      </c>
      <c r="Q40" s="8">
        <f t="shared" si="1"/>
        <v>103031</v>
      </c>
      <c r="R40" s="8">
        <v>72202</v>
      </c>
      <c r="S40" s="8">
        <f t="shared" si="1"/>
        <v>103008</v>
      </c>
      <c r="T40" s="8">
        <v>72189</v>
      </c>
    </row>
    <row r="41" spans="2:20" ht="12.75" x14ac:dyDescent="0.2">
      <c r="D41" s="45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</row>
    <row r="42" spans="2:20" ht="12.75" x14ac:dyDescent="0.2">
      <c r="D42" s="44" t="s">
        <v>42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</row>
    <row r="43" spans="2:20" ht="12.75" x14ac:dyDescent="0.2">
      <c r="D43" s="44" t="s">
        <v>43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</row>
    <row r="44" spans="2:20" ht="12.75" x14ac:dyDescent="0.2">
      <c r="D44" s="44" t="s">
        <v>44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</row>
    <row r="45" spans="2:20" ht="12.75" x14ac:dyDescent="0.2">
      <c r="D45" s="44" t="s">
        <v>45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</row>
    <row r="46" spans="2:20" ht="12.75" x14ac:dyDescent="0.2">
      <c r="D46" s="43" t="s">
        <v>60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</row>
    <row r="47" spans="2:20" ht="12.75" x14ac:dyDescent="0.2">
      <c r="D47" s="45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</row>
    <row r="48" spans="2:20" ht="12.75" x14ac:dyDescent="0.2">
      <c r="D48" s="43" t="s">
        <v>46</v>
      </c>
      <c r="E48" s="11">
        <v>529300</v>
      </c>
      <c r="F48" s="11">
        <v>346777</v>
      </c>
      <c r="G48" s="11">
        <v>523466</v>
      </c>
      <c r="H48" s="11">
        <v>342910</v>
      </c>
      <c r="I48" s="11">
        <v>532020</v>
      </c>
      <c r="J48" s="11">
        <v>348416</v>
      </c>
      <c r="K48" s="11">
        <v>520436</v>
      </c>
      <c r="L48" s="11">
        <v>339928</v>
      </c>
      <c r="M48" s="11">
        <v>529450</v>
      </c>
      <c r="N48" s="11">
        <v>347435</v>
      </c>
      <c r="O48" s="11">
        <v>515397</v>
      </c>
      <c r="P48" s="11">
        <v>337189</v>
      </c>
      <c r="Q48" s="11">
        <v>509541</v>
      </c>
      <c r="R48" s="11">
        <v>333497</v>
      </c>
      <c r="S48" s="11">
        <v>497668</v>
      </c>
      <c r="T48" s="11">
        <v>325140</v>
      </c>
    </row>
    <row r="49" spans="2:20" ht="12.75" x14ac:dyDescent="0.2">
      <c r="D49" s="45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</row>
    <row r="50" spans="2:20" ht="13.5" thickBot="1" x14ac:dyDescent="0.25">
      <c r="B50" s="68"/>
      <c r="C50" s="68"/>
      <c r="D50" s="46" t="s">
        <v>47</v>
      </c>
      <c r="E50" s="12">
        <f t="shared" ref="E50:S50" si="2">E32+E40</f>
        <v>529300</v>
      </c>
      <c r="F50" s="12">
        <v>346777</v>
      </c>
      <c r="G50" s="12">
        <f t="shared" si="2"/>
        <v>523466</v>
      </c>
      <c r="H50" s="12">
        <v>342910</v>
      </c>
      <c r="I50" s="12">
        <f t="shared" si="2"/>
        <v>532020</v>
      </c>
      <c r="J50" s="12">
        <v>348416</v>
      </c>
      <c r="K50" s="12">
        <f t="shared" si="2"/>
        <v>520436</v>
      </c>
      <c r="L50" s="12">
        <v>339928</v>
      </c>
      <c r="M50" s="12">
        <f t="shared" si="2"/>
        <v>529450</v>
      </c>
      <c r="N50" s="12">
        <v>347435</v>
      </c>
      <c r="O50" s="12">
        <f t="shared" si="2"/>
        <v>515397</v>
      </c>
      <c r="P50" s="12">
        <v>337189</v>
      </c>
      <c r="Q50" s="12">
        <f t="shared" si="2"/>
        <v>509541</v>
      </c>
      <c r="R50" s="12">
        <v>333497</v>
      </c>
      <c r="S50" s="12">
        <f t="shared" si="2"/>
        <v>497668</v>
      </c>
      <c r="T50" s="12">
        <v>325140</v>
      </c>
    </row>
    <row r="51" spans="2:20" x14ac:dyDescent="0.2">
      <c r="D51" s="13" t="s">
        <v>48</v>
      </c>
    </row>
    <row r="52" spans="2:20" x14ac:dyDescent="0.2">
      <c r="D52" s="14" t="s">
        <v>49</v>
      </c>
    </row>
    <row r="53" spans="2:20" x14ac:dyDescent="0.2">
      <c r="D53" s="14" t="s">
        <v>50</v>
      </c>
    </row>
    <row r="54" spans="2:20" x14ac:dyDescent="0.2">
      <c r="D54" s="14" t="s">
        <v>51</v>
      </c>
    </row>
    <row r="55" spans="2:20" x14ac:dyDescent="0.2">
      <c r="D55" s="14" t="s">
        <v>52</v>
      </c>
    </row>
    <row r="56" spans="2:20" x14ac:dyDescent="0.2">
      <c r="D56" s="14" t="s">
        <v>53</v>
      </c>
    </row>
    <row r="57" spans="2:20" x14ac:dyDescent="0.2">
      <c r="D57" s="14" t="s">
        <v>54</v>
      </c>
    </row>
    <row r="58" spans="2:20" x14ac:dyDescent="0.2">
      <c r="D58" s="14"/>
    </row>
    <row r="59" spans="2:20" x14ac:dyDescent="0.2"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</row>
    <row r="60" spans="2:20" x14ac:dyDescent="0.2"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</row>
    <row r="61" spans="2:20" x14ac:dyDescent="0.2"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</row>
  </sheetData>
  <mergeCells count="12">
    <mergeCell ref="E7:F7"/>
    <mergeCell ref="G7:H7"/>
    <mergeCell ref="I6:L6"/>
    <mergeCell ref="I7:J7"/>
    <mergeCell ref="K7:L7"/>
    <mergeCell ref="E6:H6"/>
    <mergeCell ref="M7:N7"/>
    <mergeCell ref="O7:P7"/>
    <mergeCell ref="Q6:T6"/>
    <mergeCell ref="Q7:R7"/>
    <mergeCell ref="S7:T7"/>
    <mergeCell ref="M6:P6"/>
  </mergeCells>
  <dataValidations count="1">
    <dataValidation allowBlank="1" showInputMessage="1" showErrorMessage="1" sqref="F8:H8 E6:E8 I6:I8 J8:L8 N8:P8 M6:M8 Q6:Q8 E9:T1048576 R8:T8 E1:F4 U5:XFD1048576 E5:T5 A5:D1048576"/>
  </dataValidations>
  <pageMargins left="0.7" right="0.7" top="0.75" bottom="0.75" header="0.3" footer="0.3"/>
  <pageSetup paperSize="0" orientation="portrait" horizontalDpi="0" verticalDpi="0" copies="0"/>
  <ignoredErrors>
    <ignoredError sqref="C13 C21 C24 C2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2016</vt:lpstr>
      <vt:lpstr>2017</vt:lpstr>
      <vt:lpstr>2018</vt:lpstr>
      <vt:lpstr>2019</vt:lpstr>
      <vt:lpstr>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E. Romero Campos. Analista de Estadistica.</dc:creator>
  <cp:lastModifiedBy>Secretaria Oficina de Informacion y Respuesta</cp:lastModifiedBy>
  <dcterms:created xsi:type="dcterms:W3CDTF">2020-07-28T19:51:27Z</dcterms:created>
  <dcterms:modified xsi:type="dcterms:W3CDTF">2020-08-19T20:28:34Z</dcterms:modified>
</cp:coreProperties>
</file>